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600" windowHeight="14340" tabRatio="500"/>
  </bookViews>
  <sheets>
    <sheet name="Budget" sheetId="2" r:id="rId1"/>
    <sheet name="Interest Calcultor" sheetId="1" r:id="rId2"/>
  </sheets>
  <calcPr calcId="130406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8" i="2"/>
  <c r="C15"/>
  <c r="C31"/>
  <c r="C33"/>
  <c r="D8"/>
  <c r="D15"/>
  <c r="D31"/>
  <c r="D33"/>
  <c r="E8"/>
  <c r="E15"/>
  <c r="E31"/>
  <c r="E33"/>
  <c r="F8"/>
  <c r="F15"/>
  <c r="F31"/>
  <c r="F33"/>
  <c r="G8"/>
  <c r="G15"/>
  <c r="G31"/>
  <c r="G33"/>
  <c r="H8"/>
  <c r="H15"/>
  <c r="H31"/>
  <c r="H33"/>
  <c r="I8"/>
  <c r="I15"/>
  <c r="I31"/>
  <c r="I33"/>
  <c r="J8"/>
  <c r="J15"/>
  <c r="J31"/>
  <c r="J33"/>
  <c r="K8"/>
  <c r="K15"/>
  <c r="K31"/>
  <c r="K33"/>
  <c r="L8"/>
  <c r="L15"/>
  <c r="L31"/>
  <c r="L33"/>
  <c r="M8"/>
  <c r="M15"/>
  <c r="M31"/>
  <c r="M33"/>
  <c r="N8"/>
  <c r="N15"/>
  <c r="N31"/>
  <c r="N33"/>
  <c r="O33"/>
  <c r="O31"/>
  <c r="O30"/>
  <c r="O29"/>
  <c r="O28"/>
  <c r="O27"/>
  <c r="O26"/>
  <c r="O25"/>
  <c r="O24"/>
  <c r="O23"/>
  <c r="O22"/>
  <c r="O21"/>
  <c r="O20"/>
  <c r="O19"/>
  <c r="O18"/>
  <c r="O15"/>
  <c r="O14"/>
  <c r="O13"/>
  <c r="O12"/>
  <c r="O11"/>
  <c r="O8"/>
  <c r="O6"/>
  <c r="O5"/>
  <c r="O4"/>
  <c r="B5" i="1"/>
  <c r="B4"/>
  <c r="G3"/>
  <c r="G4"/>
  <c r="B3"/>
</calcChain>
</file>

<file path=xl/sharedStrings.xml><?xml version="1.0" encoding="utf-8"?>
<sst xmlns="http://schemas.openxmlformats.org/spreadsheetml/2006/main" count="65" uniqueCount="54">
  <si>
    <t>Interest Rate</t>
    <phoneticPr fontId="2" type="noConversion"/>
  </si>
  <si>
    <t>Balance</t>
    <phoneticPr fontId="2" type="noConversion"/>
  </si>
  <si>
    <t>Apple Store</t>
    <phoneticPr fontId="2" type="noConversion"/>
  </si>
  <si>
    <t>Monitor</t>
    <phoneticPr fontId="2" type="noConversion"/>
  </si>
  <si>
    <t>Opening Balance</t>
    <phoneticPr fontId="2" type="noConversion"/>
  </si>
  <si>
    <t>Date</t>
    <phoneticPr fontId="2" type="noConversion"/>
  </si>
  <si>
    <t>Amount</t>
    <phoneticPr fontId="2" type="noConversion"/>
  </si>
  <si>
    <t>Place</t>
    <phoneticPr fontId="2" type="noConversion"/>
  </si>
  <si>
    <t>Notes</t>
    <phoneticPr fontId="2" type="noConversion"/>
  </si>
  <si>
    <t>Payment</t>
    <phoneticPr fontId="2" type="noConversion"/>
  </si>
  <si>
    <t>Conf # 6826492</t>
    <phoneticPr fontId="2" type="noConversion"/>
  </si>
  <si>
    <t>Month's Interest</t>
    <phoneticPr fontId="2" type="noConversion"/>
  </si>
  <si>
    <t>CREDIT CARD</t>
    <phoneticPr fontId="2" type="noConversion"/>
  </si>
  <si>
    <t>Auto Loan</t>
    <phoneticPr fontId="2" type="noConversion"/>
  </si>
  <si>
    <t>Annual Interest</t>
    <phoneticPr fontId="2" type="noConversion"/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</si>
  <si>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</si>
  <si>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</si>
  <si>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</si>
  <si>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</si>
  <si>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</si>
  <si>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</si>
  <si>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</si>
  <si>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</si>
  <si>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</si>
  <si>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</si>
  <si>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</si>
  <si>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</si>
  <si>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</si>
  <si>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Income</t>
  </si>
  <si>
    <t>Pay Day 1</t>
  </si>
  <si>
    <t>Pay Day 2</t>
  </si>
  <si>
    <t>Other</t>
  </si>
  <si>
    <t>Total Income</t>
  </si>
  <si>
    <t>Fixed Costs</t>
  </si>
  <si>
    <t>Rent</t>
  </si>
  <si>
    <t>Car</t>
  </si>
  <si>
    <t>Geico</t>
  </si>
  <si>
    <t>Total Fixed Costs</t>
  </si>
  <si>
    <t>Variable/Mixed Costs/Expenses</t>
  </si>
  <si>
    <t>Electricity</t>
  </si>
  <si>
    <t>Groceries</t>
  </si>
  <si>
    <t>ATM Withdrawals</t>
  </si>
  <si>
    <t>ATM Fees</t>
  </si>
  <si>
    <t>To Savings</t>
  </si>
  <si>
    <t>Haircut</t>
  </si>
  <si>
    <t>Gas</t>
  </si>
  <si>
    <t>Fast Food</t>
  </si>
  <si>
    <t>Total Variable/Mixed Costs/Expenses</t>
  </si>
  <si>
    <t>Retained Earning</t>
  </si>
  <si>
    <t>Interest Earned</t>
    <phoneticPr fontId="2" type="noConversion"/>
  </si>
  <si>
    <t>Credit Card Payments</t>
    <phoneticPr fontId="2" type="noConversion"/>
  </si>
  <si>
    <t>Cell Phone</t>
    <phoneticPr fontId="2" type="noConversion"/>
  </si>
  <si>
    <t>Gs Bill</t>
    <phoneticPr fontId="2" type="noConversion"/>
  </si>
  <si>
    <t>Interest Paid</t>
    <phoneticPr fontId="2" type="noConversion"/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</si>
</sst>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6" formatCode="&quot;$&quot;#,##0.00"/>
  </numFmts>
  <fonts count="4">
    <font>
      <sz val="10"/>
      <name val="Verdana"/>
    </font>
    <font>
      <b/>
      <sz val="10"/>
      <name val="Verdana"/>
    </font>
    <font>
      <sz val="8"/>
      <name val="Verdana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5" fontId="0" fillId="0" borderId="0" xfId="0" applyNumberFormat="1"/>
    <xf numFmtId="10" fontId="0" fillId="0" borderId="0" xfId="0" applyNumberFormat="1"/>
    <xf numFmtId="166" fontId="0" fillId="0" borderId="0" xfId="0" applyNumberFormat="1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0" fillId="3" borderId="0" xfId="0" applyFill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/>
    <xf numFmtId="4" fontId="0" fillId="3" borderId="0" xfId="0" applyNumberFormat="1" applyFill="1" applyBorder="1"/>
    <xf numFmtId="0" fontId="3" fillId="3" borderId="2" xfId="0" applyFont="1" applyFill="1" applyBorder="1"/>
    <xf numFmtId="4" fontId="0" fillId="5" borderId="2" xfId="0" applyNumberFormat="1" applyFill="1" applyBorder="1"/>
    <xf numFmtId="4" fontId="0" fillId="4" borderId="2" xfId="0" applyNumberFormat="1" applyFill="1" applyBorder="1"/>
    <xf numFmtId="4" fontId="0" fillId="3" borderId="2" xfId="0" applyNumberFormat="1" applyFill="1" applyBorder="1"/>
    <xf numFmtId="0" fontId="3" fillId="3" borderId="1" xfId="0" applyFont="1" applyFill="1" applyBorder="1"/>
    <xf numFmtId="4" fontId="3" fillId="3" borderId="2" xfId="0" applyNumberFormat="1" applyFont="1" applyFill="1" applyBorder="1"/>
    <xf numFmtId="4" fontId="3" fillId="4" borderId="2" xfId="0" applyNumberFormat="1" applyFont="1" applyFill="1" applyBorder="1"/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/>
    <xf numFmtId="4" fontId="0" fillId="2" borderId="0" xfId="0" applyNumberFormat="1" applyFill="1" applyBorder="1"/>
    <xf numFmtId="4" fontId="0" fillId="6" borderId="2" xfId="0" applyNumberFormat="1" applyFill="1" applyBorder="1"/>
    <xf numFmtId="4" fontId="0" fillId="7" borderId="2" xfId="0" applyNumberFormat="1" applyFill="1" applyBorder="1"/>
    <xf numFmtId="0" fontId="0" fillId="3" borderId="0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3" fillId="3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calcChain" Target="calcChain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2:O33"/>
  <sheetViews>
    <sheetView tabSelected="1" workbookViewId="0">
      <selection activeCell="B6" sqref="B6"/>
    </sheetView>
  </sheetViews>
  <sheetFormatPr baseColWidth="10" defaultColWidth="7.85546875" defaultRowHeight="13"/>
  <cols>
    <col min="1" max="1" width="17.140625" style="7" customWidth="1"/>
    <col min="2" max="2" width="15.5703125" style="8" customWidth="1"/>
    <col min="3" max="15" width="9.140625" style="10" customWidth="1"/>
    <col min="16" max="16384" width="7.85546875" style="10"/>
  </cols>
  <sheetData>
    <row r="2" spans="1:15">
      <c r="C2" s="9" t="s">
        <v>15</v>
      </c>
      <c r="D2" s="9" t="s">
        <v>16</v>
      </c>
      <c r="E2" s="9" t="s">
        <v>17</v>
      </c>
      <c r="F2" s="9" t="s">
        <v>18</v>
      </c>
      <c r="G2" s="9" t="s">
        <v>19</v>
      </c>
      <c r="H2" s="9" t="s">
        <v>20</v>
      </c>
      <c r="I2" s="9" t="s">
        <v>21</v>
      </c>
      <c r="J2" s="9" t="s">
        <v>22</v>
      </c>
      <c r="K2" s="9" t="s">
        <v>23</v>
      </c>
      <c r="L2" s="9" t="s">
        <v>24</v>
      </c>
      <c r="M2" s="9" t="s">
        <v>25</v>
      </c>
      <c r="N2" s="9" t="s">
        <v>26</v>
      </c>
      <c r="O2" s="9" t="s">
        <v>27</v>
      </c>
    </row>
    <row r="3" spans="1:15">
      <c r="A3" s="11" t="s">
        <v>28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>
      <c r="A4" s="11"/>
      <c r="B4" s="14" t="s">
        <v>29</v>
      </c>
      <c r="C4" s="15">
        <v>1100</v>
      </c>
      <c r="D4" s="15">
        <v>1100</v>
      </c>
      <c r="E4" s="15">
        <v>1100</v>
      </c>
      <c r="F4" s="15">
        <v>1100</v>
      </c>
      <c r="G4" s="15">
        <v>1100</v>
      </c>
      <c r="H4" s="15">
        <v>1100</v>
      </c>
      <c r="I4" s="15">
        <v>1100</v>
      </c>
      <c r="J4" s="15">
        <v>1100</v>
      </c>
      <c r="K4" s="15">
        <v>1100</v>
      </c>
      <c r="L4" s="15">
        <v>1100</v>
      </c>
      <c r="M4" s="15">
        <v>1100</v>
      </c>
      <c r="N4" s="15">
        <v>1100</v>
      </c>
      <c r="O4" s="16">
        <f>SUM(C4:N4)</f>
        <v>13200</v>
      </c>
    </row>
    <row r="5" spans="1:15">
      <c r="A5" s="11"/>
      <c r="B5" s="14" t="s">
        <v>30</v>
      </c>
      <c r="C5" s="15">
        <v>1100</v>
      </c>
      <c r="D5" s="15">
        <v>1100</v>
      </c>
      <c r="E5" s="15">
        <v>1100</v>
      </c>
      <c r="F5" s="15">
        <v>1100</v>
      </c>
      <c r="G5" s="15">
        <v>1100</v>
      </c>
      <c r="H5" s="15">
        <v>1100</v>
      </c>
      <c r="I5" s="15">
        <v>1100</v>
      </c>
      <c r="J5" s="15">
        <v>1100</v>
      </c>
      <c r="K5" s="15">
        <v>1100</v>
      </c>
      <c r="L5" s="15">
        <v>1100</v>
      </c>
      <c r="M5" s="15">
        <v>1100</v>
      </c>
      <c r="N5" s="15">
        <v>1100</v>
      </c>
      <c r="O5" s="16">
        <f>SUM(C5:N5)</f>
        <v>13200</v>
      </c>
    </row>
    <row r="6" spans="1:15">
      <c r="A6" s="11"/>
      <c r="B6" s="14" t="s">
        <v>49</v>
      </c>
      <c r="C6" s="17">
        <v>7</v>
      </c>
      <c r="D6" s="17">
        <v>7</v>
      </c>
      <c r="E6" s="17">
        <v>7</v>
      </c>
      <c r="F6" s="17">
        <v>7</v>
      </c>
      <c r="G6" s="17">
        <v>7</v>
      </c>
      <c r="H6" s="17">
        <v>7</v>
      </c>
      <c r="I6" s="17">
        <v>7</v>
      </c>
      <c r="J6" s="17">
        <v>7</v>
      </c>
      <c r="K6" s="17">
        <v>7</v>
      </c>
      <c r="L6" s="17">
        <v>7</v>
      </c>
      <c r="M6" s="17">
        <v>7</v>
      </c>
      <c r="N6" s="17">
        <v>7</v>
      </c>
      <c r="O6" s="16">
        <f>SUM(C6:N6)</f>
        <v>84</v>
      </c>
    </row>
    <row r="7" spans="1:15">
      <c r="A7" s="11"/>
      <c r="B7" s="14" t="s">
        <v>31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</row>
    <row r="8" spans="1:15" s="8" customFormat="1" ht="12">
      <c r="A8" s="11" t="s">
        <v>32</v>
      </c>
      <c r="B8" s="18"/>
      <c r="C8" s="19">
        <f>SUM(C4:C7)</f>
        <v>2207</v>
      </c>
      <c r="D8" s="19">
        <f t="shared" ref="D8:N8" si="0">SUM(D4:D7)</f>
        <v>2207</v>
      </c>
      <c r="E8" s="19">
        <f t="shared" si="0"/>
        <v>2207</v>
      </c>
      <c r="F8" s="19">
        <f t="shared" si="0"/>
        <v>2207</v>
      </c>
      <c r="G8" s="19">
        <f t="shared" si="0"/>
        <v>2207</v>
      </c>
      <c r="H8" s="19">
        <f t="shared" si="0"/>
        <v>2207</v>
      </c>
      <c r="I8" s="19">
        <f t="shared" si="0"/>
        <v>2207</v>
      </c>
      <c r="J8" s="19">
        <f t="shared" si="0"/>
        <v>2207</v>
      </c>
      <c r="K8" s="19">
        <f t="shared" si="0"/>
        <v>2207</v>
      </c>
      <c r="L8" s="19">
        <f t="shared" si="0"/>
        <v>2207</v>
      </c>
      <c r="M8" s="19">
        <f t="shared" si="0"/>
        <v>2207</v>
      </c>
      <c r="N8" s="19">
        <f t="shared" si="0"/>
        <v>2207</v>
      </c>
      <c r="O8" s="20">
        <f>SUM(C8:N8)</f>
        <v>26484</v>
      </c>
    </row>
    <row r="9" spans="1:15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>
      <c r="A10" s="11" t="s">
        <v>33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>
      <c r="A11" s="11"/>
      <c r="B11" s="14" t="s">
        <v>34</v>
      </c>
      <c r="C11" s="17">
        <v>500</v>
      </c>
      <c r="D11" s="17">
        <v>500</v>
      </c>
      <c r="E11" s="17">
        <v>500</v>
      </c>
      <c r="F11" s="17">
        <v>500</v>
      </c>
      <c r="G11" s="17">
        <v>500</v>
      </c>
      <c r="H11" s="17">
        <v>500</v>
      </c>
      <c r="I11" s="17">
        <v>500</v>
      </c>
      <c r="J11" s="17">
        <v>500</v>
      </c>
      <c r="K11" s="17">
        <v>500</v>
      </c>
      <c r="L11" s="17">
        <v>500</v>
      </c>
      <c r="M11" s="17">
        <v>500</v>
      </c>
      <c r="N11" s="17">
        <v>500</v>
      </c>
      <c r="O11" s="16">
        <f>SUM(C11:N11)</f>
        <v>6000</v>
      </c>
    </row>
    <row r="12" spans="1:15">
      <c r="A12" s="11"/>
      <c r="B12" s="14" t="s">
        <v>35</v>
      </c>
      <c r="C12" s="17">
        <v>250</v>
      </c>
      <c r="D12" s="17">
        <v>250</v>
      </c>
      <c r="E12" s="17">
        <v>250</v>
      </c>
      <c r="F12" s="17">
        <v>250</v>
      </c>
      <c r="G12" s="17">
        <v>250</v>
      </c>
      <c r="H12" s="17">
        <v>250</v>
      </c>
      <c r="I12" s="17">
        <v>250</v>
      </c>
      <c r="J12" s="17">
        <v>250</v>
      </c>
      <c r="K12" s="17">
        <v>250</v>
      </c>
      <c r="L12" s="17">
        <v>250</v>
      </c>
      <c r="M12" s="17">
        <v>250</v>
      </c>
      <c r="N12" s="17">
        <v>250</v>
      </c>
      <c r="O12" s="16">
        <f>SUM(C12:N12)</f>
        <v>3000</v>
      </c>
    </row>
    <row r="13" spans="1:15">
      <c r="A13" s="11"/>
      <c r="B13" s="14" t="s">
        <v>36</v>
      </c>
      <c r="C13" s="17">
        <v>115</v>
      </c>
      <c r="D13" s="17">
        <v>115</v>
      </c>
      <c r="E13" s="17">
        <v>115</v>
      </c>
      <c r="F13" s="17">
        <v>115</v>
      </c>
      <c r="G13" s="17">
        <v>115</v>
      </c>
      <c r="H13" s="17">
        <v>115</v>
      </c>
      <c r="I13" s="17">
        <v>115</v>
      </c>
      <c r="J13" s="17">
        <v>115</v>
      </c>
      <c r="K13" s="17">
        <v>115</v>
      </c>
      <c r="L13" s="17">
        <v>115</v>
      </c>
      <c r="M13" s="17">
        <v>115</v>
      </c>
      <c r="N13" s="17">
        <v>115</v>
      </c>
      <c r="O13" s="16">
        <f>SUM(C13:N13)</f>
        <v>1380</v>
      </c>
    </row>
    <row r="14" spans="1:15">
      <c r="A14" s="11"/>
      <c r="B14" s="14" t="s">
        <v>31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">
        <f>SUM(C14:N14)</f>
        <v>0</v>
      </c>
    </row>
    <row r="15" spans="1:15" s="8" customFormat="1" ht="12">
      <c r="A15" s="11" t="s">
        <v>37</v>
      </c>
      <c r="B15" s="18"/>
      <c r="C15" s="19">
        <f>SUM(C11:C14)</f>
        <v>865</v>
      </c>
      <c r="D15" s="19">
        <f t="shared" ref="D15:N15" si="1">SUM(D11:D14)</f>
        <v>865</v>
      </c>
      <c r="E15" s="19">
        <f t="shared" si="1"/>
        <v>865</v>
      </c>
      <c r="F15" s="19">
        <f t="shared" si="1"/>
        <v>865</v>
      </c>
      <c r="G15" s="19">
        <f t="shared" si="1"/>
        <v>865</v>
      </c>
      <c r="H15" s="19">
        <f t="shared" si="1"/>
        <v>865</v>
      </c>
      <c r="I15" s="19">
        <f t="shared" si="1"/>
        <v>865</v>
      </c>
      <c r="J15" s="19">
        <f t="shared" si="1"/>
        <v>865</v>
      </c>
      <c r="K15" s="19">
        <f t="shared" si="1"/>
        <v>865</v>
      </c>
      <c r="L15" s="19">
        <f t="shared" si="1"/>
        <v>865</v>
      </c>
      <c r="M15" s="19">
        <f t="shared" si="1"/>
        <v>865</v>
      </c>
      <c r="N15" s="19">
        <f t="shared" si="1"/>
        <v>865</v>
      </c>
      <c r="O15" s="20">
        <f>SUM(C15:N15)</f>
        <v>10380</v>
      </c>
    </row>
    <row r="16" spans="1:15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5" ht="42.75" customHeight="1">
      <c r="A17" s="11" t="s">
        <v>38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>
      <c r="A18" s="11"/>
      <c r="B18" s="14" t="s">
        <v>50</v>
      </c>
      <c r="C18" s="17">
        <v>300</v>
      </c>
      <c r="D18" s="17">
        <v>300</v>
      </c>
      <c r="E18" s="17">
        <v>300</v>
      </c>
      <c r="F18" s="17">
        <v>300</v>
      </c>
      <c r="G18" s="17">
        <v>300</v>
      </c>
      <c r="H18" s="17">
        <v>300</v>
      </c>
      <c r="I18" s="17">
        <v>300</v>
      </c>
      <c r="J18" s="17">
        <v>300</v>
      </c>
      <c r="K18" s="17">
        <v>300</v>
      </c>
      <c r="L18" s="17">
        <v>300</v>
      </c>
      <c r="M18" s="17">
        <v>300</v>
      </c>
      <c r="N18" s="17">
        <v>300</v>
      </c>
      <c r="O18" s="16">
        <f t="shared" ref="O18:O31" si="2">SUM(C18:N18)</f>
        <v>3600</v>
      </c>
    </row>
    <row r="19" spans="1:15">
      <c r="A19" s="11"/>
      <c r="B19" s="14" t="s">
        <v>51</v>
      </c>
      <c r="C19" s="17">
        <v>100</v>
      </c>
      <c r="D19" s="17">
        <v>100</v>
      </c>
      <c r="E19" s="17">
        <v>100</v>
      </c>
      <c r="F19" s="17">
        <v>100</v>
      </c>
      <c r="G19" s="17">
        <v>100</v>
      </c>
      <c r="H19" s="17">
        <v>100</v>
      </c>
      <c r="I19" s="17">
        <v>100</v>
      </c>
      <c r="J19" s="17">
        <v>100</v>
      </c>
      <c r="K19" s="17">
        <v>100</v>
      </c>
      <c r="L19" s="17">
        <v>100</v>
      </c>
      <c r="M19" s="17">
        <v>100</v>
      </c>
      <c r="N19" s="17">
        <v>100</v>
      </c>
      <c r="O19" s="16">
        <f t="shared" si="2"/>
        <v>1200</v>
      </c>
    </row>
    <row r="20" spans="1:15">
      <c r="A20" s="11"/>
      <c r="B20" s="14" t="s">
        <v>39</v>
      </c>
      <c r="C20" s="17">
        <v>50</v>
      </c>
      <c r="D20" s="17">
        <v>50</v>
      </c>
      <c r="E20" s="17">
        <v>50</v>
      </c>
      <c r="F20" s="17">
        <v>50</v>
      </c>
      <c r="G20" s="17">
        <v>50</v>
      </c>
      <c r="H20" s="17">
        <v>50</v>
      </c>
      <c r="I20" s="17">
        <v>50</v>
      </c>
      <c r="J20" s="17">
        <v>50</v>
      </c>
      <c r="K20" s="17">
        <v>50</v>
      </c>
      <c r="L20" s="17">
        <v>50</v>
      </c>
      <c r="M20" s="17">
        <v>50</v>
      </c>
      <c r="N20" s="17">
        <v>50</v>
      </c>
      <c r="O20" s="16">
        <f t="shared" si="2"/>
        <v>600</v>
      </c>
    </row>
    <row r="21" spans="1:15">
      <c r="A21" s="11"/>
      <c r="B21" s="14" t="s">
        <v>52</v>
      </c>
      <c r="C21" s="17">
        <v>15</v>
      </c>
      <c r="D21" s="17">
        <v>15</v>
      </c>
      <c r="E21" s="17">
        <v>15</v>
      </c>
      <c r="F21" s="17">
        <v>15</v>
      </c>
      <c r="G21" s="17">
        <v>15</v>
      </c>
      <c r="H21" s="17">
        <v>15</v>
      </c>
      <c r="I21" s="17">
        <v>15</v>
      </c>
      <c r="J21" s="17">
        <v>15</v>
      </c>
      <c r="K21" s="17">
        <v>15</v>
      </c>
      <c r="L21" s="17">
        <v>15</v>
      </c>
      <c r="M21" s="17">
        <v>15</v>
      </c>
      <c r="N21" s="17">
        <v>15</v>
      </c>
      <c r="O21" s="16">
        <f t="shared" si="2"/>
        <v>180</v>
      </c>
    </row>
    <row r="22" spans="1:15">
      <c r="A22" s="11"/>
      <c r="B22" s="14" t="s">
        <v>40</v>
      </c>
      <c r="C22" s="17">
        <v>120</v>
      </c>
      <c r="D22" s="17">
        <v>120</v>
      </c>
      <c r="E22" s="17">
        <v>120</v>
      </c>
      <c r="F22" s="17">
        <v>120</v>
      </c>
      <c r="G22" s="17">
        <v>120</v>
      </c>
      <c r="H22" s="17">
        <v>120</v>
      </c>
      <c r="I22" s="17">
        <v>120</v>
      </c>
      <c r="J22" s="17">
        <v>120</v>
      </c>
      <c r="K22" s="17">
        <v>120</v>
      </c>
      <c r="L22" s="17">
        <v>120</v>
      </c>
      <c r="M22" s="17">
        <v>120</v>
      </c>
      <c r="N22" s="17">
        <v>120</v>
      </c>
      <c r="O22" s="16">
        <f t="shared" si="2"/>
        <v>1440</v>
      </c>
    </row>
    <row r="23" spans="1:15">
      <c r="A23" s="11"/>
      <c r="B23" s="14" t="s">
        <v>41</v>
      </c>
      <c r="C23" s="24">
        <v>80</v>
      </c>
      <c r="D23" s="24">
        <v>80</v>
      </c>
      <c r="E23" s="24">
        <v>80</v>
      </c>
      <c r="F23" s="24">
        <v>80</v>
      </c>
      <c r="G23" s="24">
        <v>80</v>
      </c>
      <c r="H23" s="24">
        <v>80</v>
      </c>
      <c r="I23" s="24">
        <v>80</v>
      </c>
      <c r="J23" s="24">
        <v>80</v>
      </c>
      <c r="K23" s="24">
        <v>80</v>
      </c>
      <c r="L23" s="24">
        <v>80</v>
      </c>
      <c r="M23" s="24">
        <v>80</v>
      </c>
      <c r="N23" s="24">
        <v>80</v>
      </c>
      <c r="O23" s="16">
        <f t="shared" si="2"/>
        <v>960</v>
      </c>
    </row>
    <row r="24" spans="1:15">
      <c r="A24" s="11"/>
      <c r="B24" s="14" t="s">
        <v>42</v>
      </c>
      <c r="C24" s="24">
        <v>4</v>
      </c>
      <c r="D24" s="24">
        <v>4</v>
      </c>
      <c r="E24" s="24">
        <v>4</v>
      </c>
      <c r="F24" s="24">
        <v>4</v>
      </c>
      <c r="G24" s="24">
        <v>4</v>
      </c>
      <c r="H24" s="24">
        <v>4</v>
      </c>
      <c r="I24" s="24">
        <v>4</v>
      </c>
      <c r="J24" s="24">
        <v>4</v>
      </c>
      <c r="K24" s="24">
        <v>4</v>
      </c>
      <c r="L24" s="24">
        <v>4</v>
      </c>
      <c r="M24" s="24">
        <v>4</v>
      </c>
      <c r="N24" s="24">
        <v>4</v>
      </c>
      <c r="O24" s="16">
        <f t="shared" si="2"/>
        <v>48</v>
      </c>
    </row>
    <row r="25" spans="1:15">
      <c r="A25" s="11"/>
      <c r="B25" s="14" t="s">
        <v>43</v>
      </c>
      <c r="C25" s="25">
        <v>200</v>
      </c>
      <c r="D25" s="25">
        <v>200</v>
      </c>
      <c r="E25" s="25">
        <v>200</v>
      </c>
      <c r="F25" s="25">
        <v>200</v>
      </c>
      <c r="G25" s="25">
        <v>200</v>
      </c>
      <c r="H25" s="25">
        <v>200</v>
      </c>
      <c r="I25" s="25">
        <v>200</v>
      </c>
      <c r="J25" s="25">
        <v>200</v>
      </c>
      <c r="K25" s="25">
        <v>200</v>
      </c>
      <c r="L25" s="25">
        <v>200</v>
      </c>
      <c r="M25" s="25">
        <v>200</v>
      </c>
      <c r="N25" s="25">
        <v>200</v>
      </c>
      <c r="O25" s="16">
        <f t="shared" si="2"/>
        <v>2400</v>
      </c>
    </row>
    <row r="26" spans="1:15">
      <c r="A26" s="11"/>
      <c r="B26" s="14" t="s">
        <v>44</v>
      </c>
      <c r="C26" s="17">
        <v>25</v>
      </c>
      <c r="D26" s="17">
        <v>25</v>
      </c>
      <c r="E26" s="17">
        <v>25</v>
      </c>
      <c r="F26" s="17">
        <v>25</v>
      </c>
      <c r="G26" s="17">
        <v>25</v>
      </c>
      <c r="H26" s="17">
        <v>25</v>
      </c>
      <c r="I26" s="17">
        <v>25</v>
      </c>
      <c r="J26" s="17">
        <v>25</v>
      </c>
      <c r="K26" s="17">
        <v>25</v>
      </c>
      <c r="L26" s="17">
        <v>25</v>
      </c>
      <c r="M26" s="17">
        <v>25</v>
      </c>
      <c r="N26" s="17">
        <v>25</v>
      </c>
      <c r="O26" s="16">
        <f t="shared" si="2"/>
        <v>300</v>
      </c>
    </row>
    <row r="27" spans="1:15">
      <c r="A27" s="11"/>
      <c r="B27" s="14" t="s">
        <v>45</v>
      </c>
      <c r="C27" s="17">
        <v>60</v>
      </c>
      <c r="D27" s="17">
        <v>60</v>
      </c>
      <c r="E27" s="17">
        <v>60</v>
      </c>
      <c r="F27" s="17">
        <v>60</v>
      </c>
      <c r="G27" s="17">
        <v>60</v>
      </c>
      <c r="H27" s="17">
        <v>60</v>
      </c>
      <c r="I27" s="17">
        <v>60</v>
      </c>
      <c r="J27" s="17">
        <v>60</v>
      </c>
      <c r="K27" s="17">
        <v>60</v>
      </c>
      <c r="L27" s="17">
        <v>60</v>
      </c>
      <c r="M27" s="17">
        <v>60</v>
      </c>
      <c r="N27" s="17">
        <v>60</v>
      </c>
      <c r="O27" s="16">
        <f t="shared" si="2"/>
        <v>720</v>
      </c>
    </row>
    <row r="28" spans="1:15">
      <c r="A28" s="26"/>
      <c r="B28" s="14" t="s">
        <v>53</v>
      </c>
      <c r="C28" s="24">
        <v>30</v>
      </c>
      <c r="D28" s="24">
        <v>30</v>
      </c>
      <c r="E28" s="24">
        <v>30</v>
      </c>
      <c r="F28" s="24">
        <v>30</v>
      </c>
      <c r="G28" s="24">
        <v>30</v>
      </c>
      <c r="H28" s="24">
        <v>30</v>
      </c>
      <c r="I28" s="24">
        <v>30</v>
      </c>
      <c r="J28" s="24">
        <v>30</v>
      </c>
      <c r="K28" s="24">
        <v>30</v>
      </c>
      <c r="L28" s="24">
        <v>30</v>
      </c>
      <c r="M28" s="24">
        <v>30</v>
      </c>
      <c r="N28" s="24">
        <v>30</v>
      </c>
      <c r="O28" s="16">
        <f t="shared" si="2"/>
        <v>360</v>
      </c>
    </row>
    <row r="29" spans="1:15">
      <c r="A29" s="26"/>
      <c r="B29" s="14" t="s">
        <v>46</v>
      </c>
      <c r="C29" s="24">
        <v>100</v>
      </c>
      <c r="D29" s="24">
        <v>100</v>
      </c>
      <c r="E29" s="24">
        <v>100</v>
      </c>
      <c r="F29" s="24">
        <v>100</v>
      </c>
      <c r="G29" s="24">
        <v>100</v>
      </c>
      <c r="H29" s="24">
        <v>100</v>
      </c>
      <c r="I29" s="24">
        <v>100</v>
      </c>
      <c r="J29" s="24">
        <v>100</v>
      </c>
      <c r="K29" s="24">
        <v>100</v>
      </c>
      <c r="L29" s="24">
        <v>100</v>
      </c>
      <c r="M29" s="24">
        <v>100</v>
      </c>
      <c r="N29" s="24">
        <v>100</v>
      </c>
      <c r="O29" s="16">
        <f t="shared" si="2"/>
        <v>1200</v>
      </c>
    </row>
    <row r="30" spans="1:15">
      <c r="A30" s="26"/>
      <c r="B30" s="14" t="s">
        <v>31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6">
        <f t="shared" si="2"/>
        <v>0</v>
      </c>
    </row>
    <row r="31" spans="1:15" s="8" customFormat="1" ht="34.5" customHeight="1">
      <c r="A31" s="11" t="s">
        <v>47</v>
      </c>
      <c r="B31" s="18"/>
      <c r="C31" s="19">
        <f>SUM(C18:C30)</f>
        <v>1084</v>
      </c>
      <c r="D31" s="19">
        <f t="shared" ref="D31:N31" si="3">SUM(D18:D30)</f>
        <v>1084</v>
      </c>
      <c r="E31" s="19">
        <f t="shared" si="3"/>
        <v>1084</v>
      </c>
      <c r="F31" s="19">
        <f t="shared" si="3"/>
        <v>1084</v>
      </c>
      <c r="G31" s="19">
        <f t="shared" si="3"/>
        <v>1084</v>
      </c>
      <c r="H31" s="19">
        <f t="shared" si="3"/>
        <v>1084</v>
      </c>
      <c r="I31" s="19">
        <f t="shared" si="3"/>
        <v>1084</v>
      </c>
      <c r="J31" s="19">
        <f t="shared" si="3"/>
        <v>1084</v>
      </c>
      <c r="K31" s="19">
        <f t="shared" si="3"/>
        <v>1084</v>
      </c>
      <c r="L31" s="19">
        <f t="shared" si="3"/>
        <v>1084</v>
      </c>
      <c r="M31" s="19">
        <f t="shared" si="3"/>
        <v>1084</v>
      </c>
      <c r="N31" s="19">
        <f t="shared" si="3"/>
        <v>1084</v>
      </c>
      <c r="O31" s="20">
        <f t="shared" si="2"/>
        <v>13008</v>
      </c>
    </row>
    <row r="32" spans="1:15">
      <c r="A32" s="27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8" customFormat="1" ht="12">
      <c r="A33" s="28" t="s">
        <v>48</v>
      </c>
      <c r="B33" s="14"/>
      <c r="C33" s="19">
        <f t="shared" ref="C33:N33" si="4">C8-C15-C31</f>
        <v>258</v>
      </c>
      <c r="D33" s="19">
        <f t="shared" si="4"/>
        <v>258</v>
      </c>
      <c r="E33" s="19">
        <f t="shared" si="4"/>
        <v>258</v>
      </c>
      <c r="F33" s="19">
        <f t="shared" si="4"/>
        <v>258</v>
      </c>
      <c r="G33" s="19">
        <f t="shared" si="4"/>
        <v>258</v>
      </c>
      <c r="H33" s="19">
        <f t="shared" si="4"/>
        <v>258</v>
      </c>
      <c r="I33" s="19">
        <f t="shared" si="4"/>
        <v>258</v>
      </c>
      <c r="J33" s="19">
        <f t="shared" si="4"/>
        <v>258</v>
      </c>
      <c r="K33" s="19">
        <f t="shared" si="4"/>
        <v>258</v>
      </c>
      <c r="L33" s="19">
        <f t="shared" si="4"/>
        <v>258</v>
      </c>
      <c r="M33" s="19">
        <f t="shared" si="4"/>
        <v>258</v>
      </c>
      <c r="N33" s="19">
        <f t="shared" si="4"/>
        <v>258</v>
      </c>
      <c r="O33" s="19">
        <f>SUM(C33:N33)</f>
        <v>3096</v>
      </c>
    </row>
  </sheetData>
  <sheetCalcPr fullCalcOnLoad="1"/>
  <phoneticPr fontId="2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13"/>
  <sheetViews>
    <sheetView workbookViewId="0">
      <selection activeCell="D26" sqref="D26"/>
    </sheetView>
  </sheetViews>
  <sheetFormatPr baseColWidth="10" defaultRowHeight="13"/>
  <cols>
    <col min="1" max="1" width="13" style="4" bestFit="1" customWidth="1"/>
    <col min="2" max="2" width="8.42578125" style="3" bestFit="1" customWidth="1"/>
    <col min="3" max="3" width="13.140625" bestFit="1" customWidth="1"/>
    <col min="4" max="4" width="13" bestFit="1" customWidth="1"/>
  </cols>
  <sheetData>
    <row r="1" spans="1:9">
      <c r="A1" s="1" t="s">
        <v>12</v>
      </c>
      <c r="B1"/>
      <c r="F1" s="1" t="s">
        <v>13</v>
      </c>
    </row>
    <row r="2" spans="1:9">
      <c r="A2" t="s">
        <v>0</v>
      </c>
      <c r="B2" s="5">
        <v>8.9899999999999994E-2</v>
      </c>
      <c r="F2" t="s">
        <v>0</v>
      </c>
      <c r="G2" s="5">
        <v>3.49E-2</v>
      </c>
    </row>
    <row r="3" spans="1:9">
      <c r="A3" t="s">
        <v>1</v>
      </c>
      <c r="B3" s="2">
        <f>SUM(B10:B1048576)</f>
        <v>-670</v>
      </c>
      <c r="F3" t="s">
        <v>1</v>
      </c>
      <c r="G3" s="2">
        <f>SUM(G10:G1048576)</f>
        <v>-9150</v>
      </c>
    </row>
    <row r="4" spans="1:9">
      <c r="A4" t="s">
        <v>14</v>
      </c>
      <c r="B4" s="3">
        <f>(B3*B2)</f>
        <v>-60.232999999999997</v>
      </c>
      <c r="F4" t="s">
        <v>11</v>
      </c>
      <c r="G4" s="3">
        <f>((G3*G2)/365)*30</f>
        <v>-26.246712328767121</v>
      </c>
    </row>
    <row r="5" spans="1:9">
      <c r="A5" t="s">
        <v>11</v>
      </c>
      <c r="B5" s="6">
        <f>B4/12</f>
        <v>-5.0194166666666664</v>
      </c>
    </row>
    <row r="6" spans="1:9">
      <c r="A6"/>
      <c r="B6"/>
    </row>
    <row r="7" spans="1:9">
      <c r="A7"/>
      <c r="B7"/>
    </row>
    <row r="8" spans="1:9">
      <c r="A8"/>
      <c r="B8"/>
    </row>
    <row r="9" spans="1:9">
      <c r="A9" s="1" t="s">
        <v>5</v>
      </c>
      <c r="B9" s="1" t="s">
        <v>6</v>
      </c>
      <c r="C9" s="1" t="s">
        <v>7</v>
      </c>
      <c r="D9" s="1" t="s">
        <v>8</v>
      </c>
      <c r="F9" s="1" t="s">
        <v>5</v>
      </c>
      <c r="G9" s="1" t="s">
        <v>6</v>
      </c>
      <c r="H9" s="1" t="s">
        <v>7</v>
      </c>
      <c r="I9" s="1" t="s">
        <v>8</v>
      </c>
    </row>
    <row r="10" spans="1:9">
      <c r="A10" s="4">
        <v>38472</v>
      </c>
      <c r="B10" s="3">
        <v>-370</v>
      </c>
      <c r="C10" t="s">
        <v>4</v>
      </c>
      <c r="F10" s="4">
        <v>38472</v>
      </c>
      <c r="G10" s="3">
        <v>-9500</v>
      </c>
      <c r="H10" t="s">
        <v>4</v>
      </c>
    </row>
    <row r="11" spans="1:9">
      <c r="A11" s="4">
        <v>38476</v>
      </c>
      <c r="B11" s="3">
        <v>200</v>
      </c>
      <c r="C11" t="s">
        <v>9</v>
      </c>
      <c r="D11" t="s">
        <v>10</v>
      </c>
      <c r="F11" s="4">
        <v>38481</v>
      </c>
      <c r="G11" s="3">
        <v>350</v>
      </c>
      <c r="H11" t="s">
        <v>9</v>
      </c>
    </row>
    <row r="12" spans="1:9">
      <c r="A12" s="4">
        <v>38495</v>
      </c>
      <c r="B12" s="3">
        <v>-500</v>
      </c>
      <c r="C12" t="s">
        <v>2</v>
      </c>
      <c r="D12" t="s">
        <v>3</v>
      </c>
      <c r="F12" s="4"/>
      <c r="G12" s="3"/>
    </row>
    <row r="13" spans="1:9">
      <c r="A13" s="4">
        <v>38496</v>
      </c>
      <c r="F13" s="4"/>
      <c r="G13" s="3"/>
    </row>
  </sheetData>
  <sheetCalcPr fullCalcOnLoad="1"/>
  <phoneticPr fontId="2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Interest Calcultor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Rogers</dc:creator>
  <cp:lastModifiedBy>Chris Rogers</cp:lastModifiedBy>
  <dcterms:created xsi:type="dcterms:W3CDTF">2009-05-24T18:02:16Z</dcterms:created>
  <dcterms:modified xsi:type="dcterms:W3CDTF">2009-05-24T18:31:26Z</dcterms:modified>
</cp:coreProperties>
</file>