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oevt/Desktop/desktop stuff/GIGABYTE notes/"/>
    </mc:Choice>
  </mc:AlternateContent>
  <xr:revisionPtr revIDLastSave="0" documentId="13_ncr:1_{FB756798-7C49-CD4C-B182-98F5C4418CE4}" xr6:coauthVersionLast="43" xr6:coauthVersionMax="43" xr10:uidLastSave="{00000000-0000-0000-0000-000000000000}"/>
  <bookViews>
    <workbookView xWindow="680" yWindow="460" windowWidth="45880" windowHeight="29340" tabRatio="500" xr2:uid="{00000000-000D-0000-FFFF-FFFF00000000}"/>
  </bookViews>
  <sheets>
    <sheet name="Sheet1" sheetId="1" r:id="rId1"/>
    <sheet name="Sheet2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2" i="1" l="1"/>
  <c r="N42" i="1" s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E46" i="1"/>
  <c r="AA46" i="1"/>
  <c r="AA47" i="1"/>
  <c r="Z47" i="1"/>
  <c r="U47" i="1"/>
  <c r="T47" i="1"/>
  <c r="O47" i="1"/>
  <c r="N47" i="1"/>
  <c r="I47" i="1"/>
  <c r="H47" i="1"/>
  <c r="AA48" i="1"/>
  <c r="Z48" i="1"/>
  <c r="U48" i="1"/>
  <c r="T48" i="1"/>
  <c r="O48" i="1"/>
  <c r="N48" i="1"/>
  <c r="I48" i="1"/>
  <c r="H48" i="1"/>
  <c r="D17" i="1"/>
  <c r="H44" i="1"/>
  <c r="I44" i="1"/>
  <c r="N44" i="1"/>
  <c r="O44" i="1"/>
  <c r="T44" i="1"/>
  <c r="U44" i="1"/>
  <c r="Z44" i="1"/>
  <c r="AA44" i="1"/>
  <c r="AA45" i="1"/>
  <c r="Z45" i="1"/>
  <c r="U45" i="1"/>
  <c r="T45" i="1"/>
  <c r="O45" i="1"/>
  <c r="N45" i="1"/>
  <c r="I45" i="1"/>
  <c r="H45" i="1"/>
  <c r="AA49" i="1"/>
  <c r="Z49" i="1"/>
  <c r="U49" i="1"/>
  <c r="T49" i="1"/>
  <c r="O49" i="1"/>
  <c r="N49" i="1"/>
  <c r="I49" i="1"/>
  <c r="H49" i="1"/>
  <c r="AA42" i="1" l="1"/>
  <c r="H42" i="1"/>
  <c r="O42" i="1"/>
  <c r="T42" i="1"/>
  <c r="U42" i="1"/>
  <c r="Z42" i="1"/>
  <c r="I42" i="1"/>
  <c r="Z46" i="1"/>
  <c r="H46" i="1"/>
  <c r="I46" i="1"/>
  <c r="N46" i="1"/>
  <c r="T46" i="1"/>
  <c r="U46" i="1"/>
  <c r="O46" i="1"/>
  <c r="B6" i="1"/>
  <c r="F19" i="1" s="1"/>
  <c r="Q19" i="1" s="1"/>
  <c r="D16" i="1"/>
  <c r="F20" i="1" l="1"/>
  <c r="E18" i="1"/>
  <c r="F18" i="1"/>
  <c r="Q18" i="1" s="1"/>
  <c r="E19" i="1"/>
  <c r="L19" i="1"/>
  <c r="V19" i="1"/>
  <c r="G19" i="1"/>
  <c r="AA41" i="1"/>
  <c r="Z41" i="1"/>
  <c r="U41" i="1"/>
  <c r="T41" i="1"/>
  <c r="O41" i="1"/>
  <c r="N41" i="1"/>
  <c r="I41" i="1"/>
  <c r="H41" i="1"/>
  <c r="AA40" i="1"/>
  <c r="Z40" i="1"/>
  <c r="U40" i="1"/>
  <c r="T40" i="1"/>
  <c r="O40" i="1"/>
  <c r="N40" i="1"/>
  <c r="I40" i="1"/>
  <c r="H40" i="1"/>
  <c r="AA39" i="1"/>
  <c r="Z39" i="1"/>
  <c r="U39" i="1"/>
  <c r="T39" i="1"/>
  <c r="O39" i="1"/>
  <c r="N39" i="1"/>
  <c r="I39" i="1"/>
  <c r="H39" i="1"/>
  <c r="AA38" i="1"/>
  <c r="Z38" i="1"/>
  <c r="U38" i="1"/>
  <c r="T38" i="1"/>
  <c r="O38" i="1"/>
  <c r="N38" i="1"/>
  <c r="I38" i="1"/>
  <c r="H38" i="1"/>
  <c r="AB37" i="1"/>
  <c r="AC37" i="1"/>
  <c r="AD37" i="1"/>
  <c r="AE37" i="1"/>
  <c r="AB53" i="1"/>
  <c r="AC53" i="1"/>
  <c r="AD53" i="1"/>
  <c r="AE53" i="1"/>
  <c r="AB56" i="1"/>
  <c r="AC56" i="1"/>
  <c r="AD56" i="1"/>
  <c r="AE56" i="1"/>
  <c r="AB65" i="1"/>
  <c r="AC65" i="1"/>
  <c r="AD65" i="1"/>
  <c r="AE65" i="1"/>
  <c r="AB68" i="1"/>
  <c r="AC68" i="1"/>
  <c r="AD68" i="1"/>
  <c r="AE68" i="1"/>
  <c r="V37" i="1"/>
  <c r="W37" i="1"/>
  <c r="X37" i="1"/>
  <c r="Y37" i="1"/>
  <c r="V53" i="1"/>
  <c r="W53" i="1"/>
  <c r="X53" i="1"/>
  <c r="Y53" i="1"/>
  <c r="V56" i="1"/>
  <c r="W56" i="1"/>
  <c r="X56" i="1"/>
  <c r="Y56" i="1"/>
  <c r="V65" i="1"/>
  <c r="W65" i="1"/>
  <c r="X65" i="1"/>
  <c r="Y65" i="1"/>
  <c r="V68" i="1"/>
  <c r="W68" i="1"/>
  <c r="X68" i="1"/>
  <c r="Y68" i="1"/>
  <c r="P37" i="1"/>
  <c r="Q37" i="1"/>
  <c r="R37" i="1"/>
  <c r="S37" i="1"/>
  <c r="P53" i="1"/>
  <c r="Q53" i="1"/>
  <c r="R53" i="1"/>
  <c r="S53" i="1"/>
  <c r="P56" i="1"/>
  <c r="Q56" i="1"/>
  <c r="R56" i="1"/>
  <c r="S56" i="1"/>
  <c r="P65" i="1"/>
  <c r="Q65" i="1"/>
  <c r="R65" i="1"/>
  <c r="S65" i="1"/>
  <c r="P68" i="1"/>
  <c r="Q68" i="1"/>
  <c r="R68" i="1"/>
  <c r="S68" i="1"/>
  <c r="J37" i="1"/>
  <c r="K37" i="1"/>
  <c r="L37" i="1"/>
  <c r="M37" i="1"/>
  <c r="J53" i="1"/>
  <c r="K53" i="1"/>
  <c r="L53" i="1"/>
  <c r="M53" i="1"/>
  <c r="J56" i="1"/>
  <c r="K56" i="1"/>
  <c r="L56" i="1"/>
  <c r="M56" i="1"/>
  <c r="J65" i="1"/>
  <c r="K65" i="1"/>
  <c r="L65" i="1"/>
  <c r="M65" i="1"/>
  <c r="J68" i="1"/>
  <c r="K68" i="1"/>
  <c r="L68" i="1"/>
  <c r="M68" i="1"/>
  <c r="AA65" i="1"/>
  <c r="AA73" i="1" s="1"/>
  <c r="Z65" i="1"/>
  <c r="Z69" i="1" s="1"/>
  <c r="U65" i="1"/>
  <c r="U71" i="1" s="1"/>
  <c r="T65" i="1"/>
  <c r="T73" i="1" s="1"/>
  <c r="O65" i="1"/>
  <c r="O72" i="1" s="1"/>
  <c r="N65" i="1"/>
  <c r="N72" i="1" s="1"/>
  <c r="I65" i="1"/>
  <c r="I73" i="1" s="1"/>
  <c r="H65" i="1"/>
  <c r="H72" i="1" s="1"/>
  <c r="AA53" i="1"/>
  <c r="AA57" i="1" s="1"/>
  <c r="Z53" i="1"/>
  <c r="Z59" i="1" s="1"/>
  <c r="U53" i="1"/>
  <c r="U59" i="1" s="1"/>
  <c r="T53" i="1"/>
  <c r="T61" i="1" s="1"/>
  <c r="O53" i="1"/>
  <c r="O59" i="1" s="1"/>
  <c r="N53" i="1"/>
  <c r="N58" i="1" s="1"/>
  <c r="I53" i="1"/>
  <c r="I58" i="1" s="1"/>
  <c r="H53" i="1"/>
  <c r="H60" i="1" s="1"/>
  <c r="Y48" i="1" l="1"/>
  <c r="Y46" i="1"/>
  <c r="Y47" i="1"/>
  <c r="P48" i="1"/>
  <c r="P46" i="1"/>
  <c r="P47" i="1"/>
  <c r="L46" i="1"/>
  <c r="L47" i="1"/>
  <c r="X48" i="1"/>
  <c r="X47" i="1"/>
  <c r="X46" i="1"/>
  <c r="W48" i="1"/>
  <c r="W47" i="1"/>
  <c r="W46" i="1"/>
  <c r="V48" i="1"/>
  <c r="V46" i="1"/>
  <c r="V47" i="1"/>
  <c r="AE48" i="1"/>
  <c r="AE47" i="1"/>
  <c r="AE46" i="1"/>
  <c r="AB48" i="1"/>
  <c r="AB47" i="1"/>
  <c r="AB46" i="1"/>
  <c r="M48" i="1"/>
  <c r="M46" i="1"/>
  <c r="M47" i="1"/>
  <c r="K46" i="1"/>
  <c r="K47" i="1"/>
  <c r="AD48" i="1"/>
  <c r="AD46" i="1"/>
  <c r="AD47" i="1"/>
  <c r="J48" i="1"/>
  <c r="J46" i="1"/>
  <c r="J47" i="1"/>
  <c r="S48" i="1"/>
  <c r="S46" i="1"/>
  <c r="S47" i="1"/>
  <c r="R48" i="1"/>
  <c r="R47" i="1"/>
  <c r="R46" i="1"/>
  <c r="Q48" i="1"/>
  <c r="Q47" i="1"/>
  <c r="Q46" i="1"/>
  <c r="AC48" i="1"/>
  <c r="AC47" i="1"/>
  <c r="AC46" i="1"/>
  <c r="L38" i="1"/>
  <c r="L48" i="1"/>
  <c r="K41" i="1"/>
  <c r="K48" i="1"/>
  <c r="AE69" i="1"/>
  <c r="G18" i="1"/>
  <c r="P44" i="1"/>
  <c r="P42" i="1"/>
  <c r="AB42" i="1"/>
  <c r="AB44" i="1"/>
  <c r="AC59" i="1"/>
  <c r="AB73" i="1"/>
  <c r="AB60" i="1"/>
  <c r="I60" i="1"/>
  <c r="AC42" i="1"/>
  <c r="AC44" i="1"/>
  <c r="Y44" i="1"/>
  <c r="Y42" i="1"/>
  <c r="W42" i="1"/>
  <c r="W44" i="1"/>
  <c r="AB39" i="1"/>
  <c r="J41" i="1"/>
  <c r="J42" i="1"/>
  <c r="J44" i="1"/>
  <c r="V42" i="1"/>
  <c r="V44" i="1"/>
  <c r="S44" i="1"/>
  <c r="S42" i="1"/>
  <c r="L71" i="1"/>
  <c r="L57" i="1"/>
  <c r="R42" i="1"/>
  <c r="R44" i="1"/>
  <c r="X70" i="1"/>
  <c r="X58" i="1"/>
  <c r="AE42" i="1"/>
  <c r="AE44" i="1"/>
  <c r="L18" i="1"/>
  <c r="M42" i="1"/>
  <c r="M44" i="1"/>
  <c r="L42" i="1"/>
  <c r="L44" i="1"/>
  <c r="X44" i="1"/>
  <c r="X42" i="1"/>
  <c r="K42" i="1"/>
  <c r="K44" i="1"/>
  <c r="K70" i="1"/>
  <c r="K59" i="1"/>
  <c r="D84" i="1" s="1"/>
  <c r="Q42" i="1"/>
  <c r="Q44" i="1"/>
  <c r="W69" i="1"/>
  <c r="W58" i="1"/>
  <c r="AD44" i="1"/>
  <c r="AD42" i="1"/>
  <c r="V18" i="1"/>
  <c r="Q40" i="1"/>
  <c r="Q45" i="1"/>
  <c r="Q49" i="1"/>
  <c r="AD49" i="1"/>
  <c r="AD45" i="1"/>
  <c r="S45" i="1"/>
  <c r="S49" i="1"/>
  <c r="J45" i="1"/>
  <c r="J49" i="1"/>
  <c r="J60" i="1"/>
  <c r="M45" i="1"/>
  <c r="M49" i="1"/>
  <c r="S70" i="1"/>
  <c r="S61" i="1"/>
  <c r="Y59" i="1"/>
  <c r="Y45" i="1"/>
  <c r="Y49" i="1"/>
  <c r="AB49" i="1"/>
  <c r="AB45" i="1"/>
  <c r="AE45" i="1"/>
  <c r="AE49" i="1"/>
  <c r="P69" i="1"/>
  <c r="P45" i="1"/>
  <c r="P49" i="1"/>
  <c r="AC49" i="1"/>
  <c r="AC45" i="1"/>
  <c r="V45" i="1"/>
  <c r="V49" i="1"/>
  <c r="R45" i="1"/>
  <c r="R49" i="1"/>
  <c r="J72" i="1"/>
  <c r="V59" i="1"/>
  <c r="P60" i="1"/>
  <c r="L45" i="1"/>
  <c r="L49" i="1"/>
  <c r="X45" i="1"/>
  <c r="X49" i="1"/>
  <c r="K49" i="1"/>
  <c r="K45" i="1"/>
  <c r="W45" i="1"/>
  <c r="W49" i="1"/>
  <c r="AB38" i="1"/>
  <c r="X40" i="1"/>
  <c r="X41" i="1"/>
  <c r="T60" i="1"/>
  <c r="Y41" i="1"/>
  <c r="Y60" i="1"/>
  <c r="AB61" i="1"/>
  <c r="K72" i="1"/>
  <c r="X38" i="1"/>
  <c r="AB40" i="1"/>
  <c r="I72" i="1"/>
  <c r="AE57" i="1"/>
  <c r="Y38" i="1"/>
  <c r="P41" i="1"/>
  <c r="AB41" i="1"/>
  <c r="P72" i="1"/>
  <c r="AD39" i="1"/>
  <c r="AC71" i="1"/>
  <c r="AD58" i="1"/>
  <c r="S41" i="1"/>
  <c r="T72" i="1"/>
  <c r="Q41" i="1"/>
  <c r="Q60" i="1"/>
  <c r="Q72" i="1"/>
  <c r="Y72" i="1"/>
  <c r="X72" i="1"/>
  <c r="Q39" i="1"/>
  <c r="R41" i="1"/>
  <c r="R60" i="1"/>
  <c r="Z60" i="1"/>
  <c r="R72" i="1"/>
  <c r="Z72" i="1"/>
  <c r="Y40" i="1"/>
  <c r="K60" i="1"/>
  <c r="S60" i="1"/>
  <c r="AA60" i="1"/>
  <c r="S72" i="1"/>
  <c r="AA72" i="1"/>
  <c r="X60" i="1"/>
  <c r="AB58" i="1"/>
  <c r="R57" i="1"/>
  <c r="L41" i="1"/>
  <c r="L60" i="1"/>
  <c r="L72" i="1"/>
  <c r="AB72" i="1"/>
  <c r="X39" i="1"/>
  <c r="M41" i="1"/>
  <c r="AC41" i="1"/>
  <c r="M60" i="1"/>
  <c r="U60" i="1"/>
  <c r="AC60" i="1"/>
  <c r="M72" i="1"/>
  <c r="U72" i="1"/>
  <c r="AC72" i="1"/>
  <c r="Q69" i="1"/>
  <c r="V41" i="1"/>
  <c r="AD41" i="1"/>
  <c r="N60" i="1"/>
  <c r="V60" i="1"/>
  <c r="AD60" i="1"/>
  <c r="V72" i="1"/>
  <c r="AD72" i="1"/>
  <c r="R69" i="1"/>
  <c r="Q59" i="1"/>
  <c r="Q38" i="1"/>
  <c r="AD38" i="1"/>
  <c r="AE70" i="1"/>
  <c r="Y39" i="1"/>
  <c r="M71" i="1"/>
  <c r="Y69" i="1"/>
  <c r="AD71" i="1"/>
  <c r="AD70" i="1"/>
  <c r="AD40" i="1"/>
  <c r="W41" i="1"/>
  <c r="AE41" i="1"/>
  <c r="O60" i="1"/>
  <c r="W60" i="1"/>
  <c r="AE60" i="1"/>
  <c r="W72" i="1"/>
  <c r="AE72" i="1"/>
  <c r="J57" i="1"/>
  <c r="I59" i="1"/>
  <c r="I61" i="1"/>
  <c r="W57" i="1"/>
  <c r="I69" i="1"/>
  <c r="I70" i="1"/>
  <c r="R71" i="1"/>
  <c r="I71" i="1"/>
  <c r="Q71" i="1"/>
  <c r="N59" i="1"/>
  <c r="I57" i="1"/>
  <c r="O61" i="1"/>
  <c r="L69" i="1"/>
  <c r="L59" i="1"/>
  <c r="S69" i="1"/>
  <c r="X71" i="1"/>
  <c r="R59" i="1"/>
  <c r="W71" i="1"/>
  <c r="T71" i="1"/>
  <c r="Y71" i="1"/>
  <c r="T70" i="1"/>
  <c r="U69" i="1"/>
  <c r="X59" i="1"/>
  <c r="K69" i="1"/>
  <c r="AB70" i="1"/>
  <c r="U61" i="1"/>
  <c r="S59" i="1"/>
  <c r="AD59" i="1"/>
  <c r="P38" i="1"/>
  <c r="P39" i="1"/>
  <c r="P40" i="1"/>
  <c r="Z58" i="1"/>
  <c r="J59" i="1"/>
  <c r="M58" i="1"/>
  <c r="P59" i="1"/>
  <c r="R58" i="1"/>
  <c r="V57" i="1"/>
  <c r="V58" i="1"/>
  <c r="AC58" i="1"/>
  <c r="J38" i="1"/>
  <c r="R38" i="1"/>
  <c r="J39" i="1"/>
  <c r="R39" i="1"/>
  <c r="J40" i="1"/>
  <c r="R40" i="1"/>
  <c r="AC57" i="1"/>
  <c r="K38" i="1"/>
  <c r="S38" i="1"/>
  <c r="K39" i="1"/>
  <c r="S39" i="1"/>
  <c r="K40" i="1"/>
  <c r="C84" i="1" s="1"/>
  <c r="S40" i="1"/>
  <c r="U57" i="1"/>
  <c r="K71" i="1"/>
  <c r="E84" i="1" s="1"/>
  <c r="M70" i="1"/>
  <c r="K57" i="1"/>
  <c r="D78" i="1" s="1"/>
  <c r="K58" i="1"/>
  <c r="P71" i="1"/>
  <c r="P57" i="1"/>
  <c r="P58" i="1"/>
  <c r="X69" i="1"/>
  <c r="V70" i="1"/>
  <c r="AD69" i="1"/>
  <c r="AC70" i="1"/>
  <c r="L39" i="1"/>
  <c r="L40" i="1"/>
  <c r="Z57" i="1"/>
  <c r="U70" i="1"/>
  <c r="M69" i="1"/>
  <c r="J58" i="1"/>
  <c r="R70" i="1"/>
  <c r="AC69" i="1"/>
  <c r="M38" i="1"/>
  <c r="AC38" i="1"/>
  <c r="M39" i="1"/>
  <c r="AC39" i="1"/>
  <c r="M40" i="1"/>
  <c r="AC40" i="1"/>
  <c r="V38" i="1"/>
  <c r="V39" i="1"/>
  <c r="V40" i="1"/>
  <c r="J70" i="1"/>
  <c r="P70" i="1"/>
  <c r="W59" i="1"/>
  <c r="Y57" i="1"/>
  <c r="AE59" i="1"/>
  <c r="W38" i="1"/>
  <c r="AE38" i="1"/>
  <c r="W39" i="1"/>
  <c r="AE39" i="1"/>
  <c r="W40" i="1"/>
  <c r="AE40" i="1"/>
  <c r="AA69" i="1"/>
  <c r="Z71" i="1"/>
  <c r="AA71" i="1"/>
  <c r="AA59" i="1"/>
  <c r="AA58" i="1"/>
  <c r="Z61" i="1"/>
  <c r="Z70" i="1"/>
  <c r="Z73" i="1"/>
  <c r="AA61" i="1"/>
  <c r="AA70" i="1"/>
  <c r="T58" i="1"/>
  <c r="T69" i="1"/>
  <c r="U73" i="1"/>
  <c r="U58" i="1"/>
  <c r="T59" i="1"/>
  <c r="T57" i="1"/>
  <c r="N57" i="1"/>
  <c r="O58" i="1"/>
  <c r="N73" i="1"/>
  <c r="N71" i="1"/>
  <c r="O73" i="1"/>
  <c r="O70" i="1"/>
  <c r="O71" i="1"/>
  <c r="N61" i="1"/>
  <c r="O69" i="1"/>
  <c r="O57" i="1"/>
  <c r="N70" i="1"/>
  <c r="N69" i="1"/>
  <c r="AE71" i="1"/>
  <c r="AD57" i="1"/>
  <c r="AB71" i="1"/>
  <c r="AB69" i="1"/>
  <c r="AB59" i="1"/>
  <c r="AB57" i="1"/>
  <c r="AE73" i="1"/>
  <c r="AE61" i="1"/>
  <c r="AE58" i="1"/>
  <c r="AD73" i="1"/>
  <c r="AD61" i="1"/>
  <c r="AC73" i="1"/>
  <c r="AC61" i="1"/>
  <c r="Y73" i="1"/>
  <c r="Y70" i="1"/>
  <c r="Y61" i="1"/>
  <c r="Y58" i="1"/>
  <c r="X57" i="1"/>
  <c r="V71" i="1"/>
  <c r="X73" i="1"/>
  <c r="X61" i="1"/>
  <c r="W73" i="1"/>
  <c r="W70" i="1"/>
  <c r="W61" i="1"/>
  <c r="V69" i="1"/>
  <c r="V73" i="1"/>
  <c r="V61" i="1"/>
  <c r="S57" i="1"/>
  <c r="S58" i="1"/>
  <c r="S71" i="1"/>
  <c r="R73" i="1"/>
  <c r="R61" i="1"/>
  <c r="Q57" i="1"/>
  <c r="S73" i="1"/>
  <c r="Q73" i="1"/>
  <c r="Q70" i="1"/>
  <c r="Q61" i="1"/>
  <c r="Q58" i="1"/>
  <c r="P73" i="1"/>
  <c r="P61" i="1"/>
  <c r="M59" i="1"/>
  <c r="M61" i="1"/>
  <c r="M57" i="1"/>
  <c r="J71" i="1"/>
  <c r="J69" i="1"/>
  <c r="M73" i="1"/>
  <c r="L73" i="1"/>
  <c r="L70" i="1"/>
  <c r="L61" i="1"/>
  <c r="L58" i="1"/>
  <c r="K73" i="1"/>
  <c r="K61" i="1"/>
  <c r="J73" i="1"/>
  <c r="J61" i="1"/>
  <c r="C52" i="1"/>
  <c r="C64" i="1"/>
  <c r="F19" i="2"/>
  <c r="F18" i="2"/>
  <c r="F17" i="2"/>
  <c r="D81" i="1" l="1"/>
  <c r="D87" i="1"/>
  <c r="C78" i="1"/>
  <c r="C81" i="1"/>
  <c r="C87" i="1"/>
  <c r="E78" i="1"/>
  <c r="E87" i="1"/>
  <c r="E81" i="1"/>
  <c r="H61" i="1"/>
  <c r="H69" i="1"/>
  <c r="H71" i="1"/>
  <c r="H59" i="1"/>
  <c r="H57" i="1"/>
  <c r="H58" i="1"/>
  <c r="H73" i="1"/>
  <c r="B5" i="1"/>
  <c r="F29" i="1" s="1"/>
  <c r="Q29" i="1" s="1"/>
  <c r="E29" i="1" l="1"/>
  <c r="L29" i="1"/>
  <c r="V29" i="1"/>
  <c r="G29" i="1"/>
  <c r="AM15" i="1"/>
  <c r="AL15" i="1"/>
  <c r="AK15" i="1"/>
  <c r="AJ15" i="1"/>
  <c r="AM14" i="1"/>
  <c r="AL14" i="1"/>
  <c r="AK14" i="1"/>
  <c r="AJ14" i="1"/>
  <c r="AM13" i="1"/>
  <c r="AL13" i="1"/>
  <c r="AK13" i="1"/>
  <c r="AJ13" i="1"/>
  <c r="AM12" i="1"/>
  <c r="AL12" i="1"/>
  <c r="AK12" i="1"/>
  <c r="AJ12" i="1"/>
  <c r="AM11" i="1"/>
  <c r="AL11" i="1"/>
  <c r="AK11" i="1"/>
  <c r="AJ11" i="1"/>
  <c r="AM10" i="1"/>
  <c r="AL10" i="1"/>
  <c r="AK10" i="1"/>
  <c r="AJ10" i="1"/>
  <c r="Z9" i="1"/>
  <c r="Y9" i="1"/>
  <c r="X9" i="1"/>
  <c r="W9" i="1"/>
  <c r="U9" i="1"/>
  <c r="T9" i="1"/>
  <c r="S9" i="1"/>
  <c r="R9" i="1"/>
  <c r="P9" i="1"/>
  <c r="O9" i="1"/>
  <c r="N9" i="1"/>
  <c r="M9" i="1"/>
  <c r="K9" i="1"/>
  <c r="J9" i="1"/>
  <c r="I9" i="1"/>
  <c r="H9" i="1"/>
  <c r="Z19" i="1" l="1"/>
  <c r="Z18" i="1"/>
  <c r="M19" i="1"/>
  <c r="M18" i="1"/>
  <c r="N19" i="1"/>
  <c r="N18" i="1"/>
  <c r="O18" i="1"/>
  <c r="O19" i="1"/>
  <c r="P18" i="1"/>
  <c r="P19" i="1"/>
  <c r="H19" i="1"/>
  <c r="H18" i="1"/>
  <c r="I19" i="1"/>
  <c r="I18" i="1"/>
  <c r="T29" i="1"/>
  <c r="T19" i="1"/>
  <c r="T18" i="1"/>
  <c r="W18" i="1"/>
  <c r="W19" i="1"/>
  <c r="X18" i="1"/>
  <c r="X19" i="1"/>
  <c r="Y18" i="1"/>
  <c r="Y19" i="1"/>
  <c r="R29" i="1"/>
  <c r="R19" i="1"/>
  <c r="R18" i="1"/>
  <c r="S29" i="1"/>
  <c r="S19" i="1"/>
  <c r="S18" i="1"/>
  <c r="J19" i="1"/>
  <c r="J18" i="1"/>
  <c r="K19" i="1"/>
  <c r="K18" i="1"/>
  <c r="U29" i="1"/>
  <c r="U19" i="1"/>
  <c r="U18" i="1"/>
  <c r="J29" i="1"/>
  <c r="I29" i="1"/>
  <c r="H29" i="1"/>
  <c r="K29" i="1"/>
  <c r="Z29" i="1"/>
  <c r="Y29" i="1"/>
  <c r="X29" i="1"/>
  <c r="W29" i="1"/>
  <c r="P29" i="1"/>
  <c r="O29" i="1"/>
  <c r="M29" i="1"/>
  <c r="N29" i="1"/>
  <c r="B4" i="1"/>
  <c r="D11" i="1"/>
  <c r="E11" i="1" s="1"/>
  <c r="D12" i="1"/>
  <c r="E12" i="1" s="1"/>
  <c r="D13" i="1"/>
  <c r="E13" i="1" s="1"/>
  <c r="D14" i="1"/>
  <c r="D15" i="1"/>
  <c r="E20" i="1"/>
  <c r="D24" i="1"/>
  <c r="F25" i="1"/>
  <c r="L25" i="1" s="1"/>
  <c r="D26" i="1"/>
  <c r="E26" i="1" s="1"/>
  <c r="F26" i="1"/>
  <c r="G26" i="1" s="1"/>
  <c r="V27" i="1"/>
  <c r="W27" i="1" s="1"/>
  <c r="Q27" i="1"/>
  <c r="U27" i="1" s="1"/>
  <c r="R27" i="1"/>
  <c r="L27" i="1"/>
  <c r="P27" i="1" s="1"/>
  <c r="M27" i="1"/>
  <c r="G27" i="1"/>
  <c r="H27" i="1" s="1"/>
  <c r="E17" i="1" l="1"/>
  <c r="F17" i="1"/>
  <c r="S27" i="1"/>
  <c r="T27" i="1"/>
  <c r="F14" i="1"/>
  <c r="V14" i="1" s="1"/>
  <c r="X14" i="1" s="1"/>
  <c r="F16" i="1"/>
  <c r="E16" i="1"/>
  <c r="L26" i="1"/>
  <c r="P26" i="1" s="1"/>
  <c r="F24" i="1"/>
  <c r="Q24" i="1" s="1"/>
  <c r="E24" i="1"/>
  <c r="E15" i="1"/>
  <c r="V25" i="1"/>
  <c r="Z25" i="1" s="1"/>
  <c r="Q25" i="1"/>
  <c r="S25" i="1" s="1"/>
  <c r="E27" i="1"/>
  <c r="E28" i="1"/>
  <c r="E25" i="1"/>
  <c r="E23" i="1"/>
  <c r="E22" i="1"/>
  <c r="E21" i="1"/>
  <c r="E14" i="1"/>
  <c r="X25" i="1"/>
  <c r="X27" i="1"/>
  <c r="Y27" i="1"/>
  <c r="N27" i="1"/>
  <c r="Z27" i="1"/>
  <c r="Q26" i="1"/>
  <c r="O27" i="1"/>
  <c r="F11" i="1"/>
  <c r="Q11" i="1" s="1"/>
  <c r="Y14" i="1"/>
  <c r="K26" i="1"/>
  <c r="J26" i="1"/>
  <c r="H26" i="1"/>
  <c r="I26" i="1"/>
  <c r="P25" i="1"/>
  <c r="M25" i="1"/>
  <c r="O25" i="1"/>
  <c r="N25" i="1"/>
  <c r="G25" i="1"/>
  <c r="Q14" i="1"/>
  <c r="V26" i="1"/>
  <c r="I27" i="1"/>
  <c r="F23" i="1"/>
  <c r="F13" i="1"/>
  <c r="J27" i="1"/>
  <c r="F22" i="1"/>
  <c r="K27" i="1"/>
  <c r="F28" i="1"/>
  <c r="F12" i="1"/>
  <c r="F15" i="1"/>
  <c r="M26" i="1" l="1"/>
  <c r="V17" i="1"/>
  <c r="L17" i="1"/>
  <c r="Q17" i="1"/>
  <c r="G17" i="1"/>
  <c r="Z14" i="1"/>
  <c r="L14" i="1"/>
  <c r="O14" i="1" s="1"/>
  <c r="G14" i="1"/>
  <c r="H14" i="1" s="1"/>
  <c r="N26" i="1"/>
  <c r="V16" i="1"/>
  <c r="G16" i="1"/>
  <c r="L16" i="1"/>
  <c r="Q16" i="1"/>
  <c r="W14" i="1"/>
  <c r="L24" i="1"/>
  <c r="M24" i="1" s="1"/>
  <c r="G24" i="1"/>
  <c r="J24" i="1" s="1"/>
  <c r="V24" i="1"/>
  <c r="O26" i="1"/>
  <c r="W25" i="1"/>
  <c r="Y25" i="1"/>
  <c r="V11" i="1"/>
  <c r="Z11" i="1" s="1"/>
  <c r="T24" i="1"/>
  <c r="U24" i="1"/>
  <c r="R24" i="1"/>
  <c r="G11" i="1"/>
  <c r="J11" i="1" s="1"/>
  <c r="R25" i="1"/>
  <c r="U25" i="1"/>
  <c r="T25" i="1"/>
  <c r="U26" i="1"/>
  <c r="R26" i="1"/>
  <c r="S26" i="1"/>
  <c r="T26" i="1"/>
  <c r="S24" i="1"/>
  <c r="L11" i="1"/>
  <c r="O11" i="1" s="1"/>
  <c r="W24" i="1"/>
  <c r="Z24" i="1"/>
  <c r="Y24" i="1"/>
  <c r="X24" i="1"/>
  <c r="Z26" i="1"/>
  <c r="Y26" i="1"/>
  <c r="X26" i="1"/>
  <c r="W26" i="1"/>
  <c r="Q22" i="1"/>
  <c r="L22" i="1"/>
  <c r="G22" i="1"/>
  <c r="V22" i="1"/>
  <c r="T14" i="1"/>
  <c r="S14" i="1"/>
  <c r="R14" i="1"/>
  <c r="U14" i="1"/>
  <c r="G15" i="1"/>
  <c r="V15" i="1"/>
  <c r="Q15" i="1"/>
  <c r="L15" i="1"/>
  <c r="J25" i="1"/>
  <c r="I25" i="1"/>
  <c r="H25" i="1"/>
  <c r="K25" i="1"/>
  <c r="V12" i="1"/>
  <c r="Q12" i="1"/>
  <c r="L12" i="1"/>
  <c r="G12" i="1"/>
  <c r="Q13" i="1"/>
  <c r="L13" i="1"/>
  <c r="G13" i="1"/>
  <c r="V13" i="1"/>
  <c r="V20" i="1"/>
  <c r="Q20" i="1"/>
  <c r="L20" i="1"/>
  <c r="G20" i="1"/>
  <c r="L23" i="1"/>
  <c r="G23" i="1"/>
  <c r="V23" i="1"/>
  <c r="Q23" i="1"/>
  <c r="T11" i="1"/>
  <c r="S11" i="1"/>
  <c r="R11" i="1"/>
  <c r="U11" i="1"/>
  <c r="G28" i="1"/>
  <c r="V28" i="1"/>
  <c r="Q28" i="1"/>
  <c r="L28" i="1"/>
  <c r="N14" i="1" l="1"/>
  <c r="M14" i="1"/>
  <c r="J17" i="1"/>
  <c r="H17" i="1"/>
  <c r="K17" i="1"/>
  <c r="I17" i="1"/>
  <c r="S17" i="1"/>
  <c r="T17" i="1"/>
  <c r="R17" i="1"/>
  <c r="U17" i="1"/>
  <c r="P14" i="1"/>
  <c r="K14" i="1"/>
  <c r="O17" i="1"/>
  <c r="M17" i="1"/>
  <c r="P17" i="1"/>
  <c r="N17" i="1"/>
  <c r="X17" i="1"/>
  <c r="W17" i="1"/>
  <c r="Z17" i="1"/>
  <c r="Y17" i="1"/>
  <c r="J14" i="1"/>
  <c r="I14" i="1"/>
  <c r="N24" i="1"/>
  <c r="P24" i="1"/>
  <c r="I24" i="1"/>
  <c r="U16" i="1"/>
  <c r="T16" i="1"/>
  <c r="S16" i="1"/>
  <c r="R16" i="1"/>
  <c r="I16" i="1"/>
  <c r="H16" i="1"/>
  <c r="K16" i="1"/>
  <c r="J16" i="1"/>
  <c r="X11" i="1"/>
  <c r="K24" i="1"/>
  <c r="Z16" i="1"/>
  <c r="Y16" i="1"/>
  <c r="X16" i="1"/>
  <c r="W16" i="1"/>
  <c r="O24" i="1"/>
  <c r="H24" i="1"/>
  <c r="O16" i="1"/>
  <c r="N16" i="1"/>
  <c r="M16" i="1"/>
  <c r="P16" i="1"/>
  <c r="W11" i="1"/>
  <c r="Y11" i="1"/>
  <c r="I11" i="1"/>
  <c r="K11" i="1"/>
  <c r="H11" i="1"/>
  <c r="N11" i="1"/>
  <c r="M11" i="1"/>
  <c r="P11" i="1"/>
  <c r="K20" i="1"/>
  <c r="J20" i="1"/>
  <c r="I20" i="1"/>
  <c r="H20" i="1"/>
  <c r="Z13" i="1"/>
  <c r="X13" i="1"/>
  <c r="W13" i="1"/>
  <c r="Y13" i="1"/>
  <c r="X22" i="1"/>
  <c r="Z22" i="1"/>
  <c r="W22" i="1"/>
  <c r="Y22" i="1"/>
  <c r="P20" i="1"/>
  <c r="N20" i="1"/>
  <c r="M20" i="1"/>
  <c r="O20" i="1"/>
  <c r="J13" i="1"/>
  <c r="K13" i="1"/>
  <c r="I13" i="1"/>
  <c r="H13" i="1"/>
  <c r="J22" i="1"/>
  <c r="H22" i="1"/>
  <c r="K22" i="1"/>
  <c r="I22" i="1"/>
  <c r="R20" i="1"/>
  <c r="U20" i="1"/>
  <c r="T20" i="1"/>
  <c r="S20" i="1"/>
  <c r="N13" i="1"/>
  <c r="O13" i="1"/>
  <c r="M13" i="1"/>
  <c r="P13" i="1"/>
  <c r="M22" i="1"/>
  <c r="P22" i="1"/>
  <c r="O22" i="1"/>
  <c r="N22" i="1"/>
  <c r="W20" i="1"/>
  <c r="Z20" i="1"/>
  <c r="Y20" i="1"/>
  <c r="X20" i="1"/>
  <c r="S13" i="1"/>
  <c r="R13" i="1"/>
  <c r="U13" i="1"/>
  <c r="T13" i="1"/>
  <c r="T22" i="1"/>
  <c r="R22" i="1"/>
  <c r="S22" i="1"/>
  <c r="U22" i="1"/>
  <c r="P28" i="1"/>
  <c r="O28" i="1"/>
  <c r="N28" i="1"/>
  <c r="M28" i="1"/>
  <c r="S23" i="1"/>
  <c r="U23" i="1"/>
  <c r="R23" i="1"/>
  <c r="T23" i="1"/>
  <c r="I12" i="1"/>
  <c r="K12" i="1"/>
  <c r="H12" i="1"/>
  <c r="J12" i="1"/>
  <c r="P15" i="1"/>
  <c r="O15" i="1"/>
  <c r="N15" i="1"/>
  <c r="M15" i="1"/>
  <c r="R28" i="1"/>
  <c r="U28" i="1"/>
  <c r="T28" i="1"/>
  <c r="S28" i="1"/>
  <c r="X23" i="1"/>
  <c r="W23" i="1"/>
  <c r="Z23" i="1"/>
  <c r="Y23" i="1"/>
  <c r="O12" i="1"/>
  <c r="P12" i="1"/>
  <c r="M12" i="1"/>
  <c r="N12" i="1"/>
  <c r="T15" i="1"/>
  <c r="S15" i="1"/>
  <c r="R15" i="1"/>
  <c r="U15" i="1"/>
  <c r="Z28" i="1"/>
  <c r="W28" i="1"/>
  <c r="Y28" i="1"/>
  <c r="X28" i="1"/>
  <c r="J23" i="1"/>
  <c r="I23" i="1"/>
  <c r="H23" i="1"/>
  <c r="K23" i="1"/>
  <c r="R12" i="1"/>
  <c r="U12" i="1"/>
  <c r="S12" i="1"/>
  <c r="T12" i="1"/>
  <c r="X15" i="1"/>
  <c r="W15" i="1"/>
  <c r="Z15" i="1"/>
  <c r="Y15" i="1"/>
  <c r="H28" i="1"/>
  <c r="K28" i="1"/>
  <c r="J28" i="1"/>
  <c r="I28" i="1"/>
  <c r="M23" i="1"/>
  <c r="P23" i="1"/>
  <c r="O23" i="1"/>
  <c r="N23" i="1"/>
  <c r="W12" i="1"/>
  <c r="Z12" i="1"/>
  <c r="Y12" i="1"/>
  <c r="X12" i="1"/>
  <c r="K15" i="1"/>
  <c r="J15" i="1"/>
  <c r="I15" i="1"/>
  <c r="H15" i="1"/>
</calcChain>
</file>

<file path=xl/sharedStrings.xml><?xml version="1.0" encoding="utf-8"?>
<sst xmlns="http://schemas.openxmlformats.org/spreadsheetml/2006/main" count="102" uniqueCount="58">
  <si>
    <t>rate multiplier</t>
  </si>
  <si>
    <t>rate name</t>
  </si>
  <si>
    <t>RBR</t>
  </si>
  <si>
    <t>rate (Gbps)</t>
  </si>
  <si>
    <t>effective (Gbps)</t>
  </si>
  <si>
    <t>lanes</t>
  </si>
  <si>
    <t>bits per pixel</t>
  </si>
  <si>
    <t>(Gbps)</t>
  </si>
  <si>
    <t>(MHz)</t>
  </si>
  <si>
    <t>HDMI 1.0</t>
  </si>
  <si>
    <t>HDMI 1.3</t>
  </si>
  <si>
    <t>HDMI 2.0</t>
  </si>
  <si>
    <t>HBR3 (DP 1.3)</t>
  </si>
  <si>
    <t>HBR2 (DP 1.2)</t>
  </si>
  <si>
    <t>HBR (DP 1.0)</t>
  </si>
  <si>
    <t>HBR2.5 (DP 1.3)</t>
  </si>
  <si>
    <t>rate (MBps)</t>
  </si>
  <si>
    <t>4:4:4</t>
  </si>
  <si>
    <t>4:2:2</t>
  </si>
  <si>
    <t>4:2:0</t>
  </si>
  <si>
    <t>chroma sub sampling</t>
  </si>
  <si>
    <t>bits per component</t>
  </si>
  <si>
    <t>components per 8 pixels</t>
  </si>
  <si>
    <t>4:1:0</t>
  </si>
  <si>
    <t>4:4:0</t>
  </si>
  <si>
    <t>4:1:1</t>
  </si>
  <si>
    <t>(bpp)</t>
  </si>
  <si>
    <t>HDM 2.1</t>
  </si>
  <si>
    <t>HDMI 2.1</t>
  </si>
  <si>
    <t>HDMI 1.0-2.0</t>
  </si>
  <si>
    <t>width</t>
  </si>
  <si>
    <t>height</t>
  </si>
  <si>
    <t>clock (MHz)</t>
  </si>
  <si>
    <t>displays</t>
  </si>
  <si>
    <t>Audio max (Gbps) for DisplayPort 1.2</t>
  </si>
  <si>
    <t>Audio max (Gbps) for DisplayPort 1.4</t>
  </si>
  <si>
    <t>2560x1440 4:2:2 and 3840x2160 4:4:4</t>
  </si>
  <si>
    <t>2560x1440 4:4:4 and 3840x2160 4:4:4</t>
  </si>
  <si>
    <t>3840x2160 4:4:4 and 3840x2160 4:4:4</t>
  </si>
  <si>
    <t>3840x2160 4:2:2 and 3840x2160 4:4:4</t>
  </si>
  <si>
    <t>UHBR 10 (DP 2.0)</t>
  </si>
  <si>
    <t>UHBR 13.5 (DP 2.0)</t>
  </si>
  <si>
    <t>UHBR 20 (DP 2.0)</t>
  </si>
  <si>
    <t>4K 120 Hz</t>
  </si>
  <si>
    <t>8K 60 Hz</t>
  </si>
  <si>
    <t>3_24 (AppleVGA)</t>
  </si>
  <si>
    <t>joevt</t>
  </si>
  <si>
    <t>5K 60Hz</t>
  </si>
  <si>
    <t>60Hz</t>
  </si>
  <si>
    <t>HBR2x2 (dual DP 1.2)</t>
  </si>
  <si>
    <t>DisplayPort baserate (Gbps)</t>
  </si>
  <si>
    <t>DisplayPort encoding factor</t>
  </si>
  <si>
    <t>HDMI 2.1 ecoding factor</t>
  </si>
  <si>
    <t>DisplayPort 2.0 encoding factor</t>
  </si>
  <si>
    <t>6K 60 Hz (CVT-RB v2)</t>
  </si>
  <si>
    <t>6K 60 Hz (CVT-RB)</t>
  </si>
  <si>
    <t>6K 60 Hz (Thunderbolt)</t>
  </si>
  <si>
    <t>5K 60Hz (Thunderbolt)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</si>
</sst>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</fills>
  <borders count="4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medium">
        <color theme="4" tint="0.39997558519241921"/>
      </left>
      <right style="medium">
        <color theme="4" tint="0.39997558519241921"/>
      </right>
      <top style="medium">
        <color theme="4" tint="0.39997558519241921"/>
      </top>
      <bottom style="medium">
        <color theme="4" tint="0.39997558519241921"/>
      </bottom>
      <diagonal/>
    </border>
    <border>
      <left style="medium">
        <color theme="4" tint="0.39997558519241921"/>
      </left>
      <right/>
      <top style="medium">
        <color theme="4" tint="0.39997558519241921"/>
      </top>
      <bottom style="medium">
        <color theme="4" tint="0.39997558519241921"/>
      </bottom>
      <diagonal/>
    </border>
    <border>
      <left/>
      <right/>
      <top style="medium">
        <color theme="4" tint="0.39997558519241921"/>
      </top>
      <bottom style="medium">
        <color theme="4" tint="0.39997558519241921"/>
      </bottom>
      <diagonal/>
    </border>
    <border>
      <left/>
      <right style="medium">
        <color theme="4" tint="0.39997558519241921"/>
      </right>
      <top style="medium">
        <color theme="4" tint="0.39997558519241921"/>
      </top>
      <bottom style="medium">
        <color theme="4" tint="0.39997558519241921"/>
      </bottom>
      <diagonal/>
    </border>
    <border>
      <left/>
      <right style="medium">
        <color theme="4" tint="0.39997558519241921"/>
      </right>
      <top/>
      <bottom style="medium">
        <color theme="4" tint="0.39997558519241921"/>
      </bottom>
      <diagonal/>
    </border>
    <border>
      <left/>
      <right style="medium">
        <color theme="4" tint="0.39997558519241921"/>
      </right>
      <top/>
      <bottom/>
      <diagonal/>
    </border>
    <border>
      <left style="medium">
        <color theme="4" tint="0.39997558519241921"/>
      </left>
      <right style="medium">
        <color theme="4" tint="0.39997558519241921"/>
      </right>
      <top/>
      <bottom style="medium">
        <color theme="4" tint="0.39997558519241921"/>
      </bottom>
      <diagonal/>
    </border>
    <border>
      <left style="medium">
        <color theme="4" tint="0.39997558519241921"/>
      </left>
      <right style="medium">
        <color theme="4" tint="0.39997558519241921"/>
      </right>
      <top/>
      <bottom/>
      <diagonal/>
    </border>
    <border>
      <left style="medium">
        <color theme="4" tint="0.39997558519241921"/>
      </left>
      <right/>
      <top style="medium">
        <color theme="4" tint="0.39997558519241921"/>
      </top>
      <bottom/>
      <diagonal/>
    </border>
    <border>
      <left/>
      <right/>
      <top style="medium">
        <color theme="4" tint="0.39997558519241921"/>
      </top>
      <bottom/>
      <diagonal/>
    </border>
    <border>
      <left/>
      <right style="medium">
        <color theme="4" tint="0.39997558519241921"/>
      </right>
      <top style="medium">
        <color theme="4" tint="0.39997558519241921"/>
      </top>
      <bottom/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4" tint="0.39997558519241921"/>
      </bottom>
      <diagonal/>
    </border>
    <border>
      <left style="medium">
        <color theme="3" tint="0.39994506668294322"/>
      </left>
      <right style="medium">
        <color theme="3" tint="0.39994506668294322"/>
      </right>
      <top/>
      <bottom/>
      <diagonal/>
    </border>
    <border>
      <left style="medium">
        <color theme="3" tint="0.39994506668294322"/>
      </left>
      <right style="medium">
        <color theme="3" tint="0.39994506668294322"/>
      </right>
      <top/>
      <bottom style="medium">
        <color theme="4" tint="0.39997558519241921"/>
      </bottom>
      <diagonal/>
    </border>
    <border>
      <left style="medium">
        <color theme="3" tint="0.39994506668294322"/>
      </left>
      <right style="medium">
        <color theme="3" tint="0.39994506668294322"/>
      </right>
      <top/>
      <bottom style="medium">
        <color theme="4" tint="0.39994506668294322"/>
      </bottom>
      <diagonal/>
    </border>
    <border>
      <left style="medium">
        <color theme="4" tint="0.39997558519241921"/>
      </left>
      <right style="medium">
        <color theme="4" tint="0.39994506668294322"/>
      </right>
      <top style="medium">
        <color theme="4" tint="0.39997558519241921"/>
      </top>
      <bottom style="medium">
        <color theme="4" tint="0.39997558519241921"/>
      </bottom>
      <diagonal/>
    </border>
    <border>
      <left style="medium">
        <color theme="4" tint="0.39997558519241921"/>
      </left>
      <right style="medium">
        <color theme="4" tint="0.39994506668294322"/>
      </right>
      <top/>
      <bottom/>
      <diagonal/>
    </border>
    <border>
      <left style="medium">
        <color theme="4" tint="0.39997558519241921"/>
      </left>
      <right style="medium">
        <color theme="4" tint="0.39994506668294322"/>
      </right>
      <top/>
      <bottom style="medium">
        <color theme="4" tint="0.39997558519241921"/>
      </bottom>
      <diagonal/>
    </border>
    <border>
      <left style="medium">
        <color theme="4" tint="0.39994506668294322"/>
      </left>
      <right style="medium">
        <color theme="4" tint="0.39994506668294322"/>
      </right>
      <top/>
      <bottom/>
      <diagonal/>
    </border>
    <border>
      <left style="thick">
        <color theme="3" tint="0.39994506668294322"/>
      </left>
      <right/>
      <top style="medium">
        <color theme="4" tint="0.39994506668294322"/>
      </top>
      <bottom/>
      <diagonal/>
    </border>
    <border>
      <left/>
      <right style="thick">
        <color theme="3" tint="0.39994506668294322"/>
      </right>
      <top/>
      <bottom/>
      <diagonal/>
    </border>
    <border>
      <left style="thick">
        <color theme="3" tint="0.39994506668294322"/>
      </left>
      <right/>
      <top/>
      <bottom/>
      <diagonal/>
    </border>
    <border>
      <left style="thick">
        <color theme="3" tint="0.39994506668294322"/>
      </left>
      <right/>
      <top/>
      <bottom style="thick">
        <color theme="3" tint="0.39994506668294322"/>
      </bottom>
      <diagonal/>
    </border>
    <border>
      <left/>
      <right/>
      <top/>
      <bottom style="thick">
        <color theme="3" tint="0.39994506668294322"/>
      </bottom>
      <diagonal/>
    </border>
    <border>
      <left/>
      <right style="thick">
        <color theme="3" tint="0.39994506668294322"/>
      </right>
      <top/>
      <bottom style="thick">
        <color theme="3" tint="0.39994506668294322"/>
      </bottom>
      <diagonal/>
    </border>
    <border>
      <left style="medium">
        <color theme="4" tint="0.39994506668294322"/>
      </left>
      <right style="medium">
        <color theme="4" tint="0.39994506668294322"/>
      </right>
      <top/>
      <bottom style="thick">
        <color theme="3" tint="0.39994506668294322"/>
      </bottom>
      <diagonal/>
    </border>
    <border>
      <left/>
      <right/>
      <top style="thick">
        <color theme="3" tint="0.39994506668294322"/>
      </top>
      <bottom style="medium">
        <color theme="4" tint="0.39997558519241921"/>
      </bottom>
      <diagonal/>
    </border>
    <border>
      <left/>
      <right style="thick">
        <color theme="3" tint="0.39994506668294322"/>
      </right>
      <top style="thick">
        <color theme="3" tint="0.39994506668294322"/>
      </top>
      <bottom style="medium">
        <color theme="4" tint="0.39997558519241921"/>
      </bottom>
      <diagonal/>
    </border>
    <border>
      <left style="thick">
        <color theme="3" tint="0.39994506668294322"/>
      </left>
      <right style="medium">
        <color theme="4" tint="0.39994506668294322"/>
      </right>
      <top style="thick">
        <color theme="3" tint="0.39994506668294322"/>
      </top>
      <bottom style="medium">
        <color theme="4" tint="0.39994506668294322"/>
      </bottom>
      <diagonal/>
    </border>
    <border>
      <left/>
      <right style="thick">
        <color theme="3" tint="0.39994506668294322"/>
      </right>
      <top style="medium">
        <color theme="4" tint="0.39997558519241921"/>
      </top>
      <bottom style="medium">
        <color theme="4" tint="0.39997558519241921"/>
      </bottom>
      <diagonal/>
    </border>
    <border>
      <left style="medium">
        <color theme="4" tint="0.39994506668294322"/>
      </left>
      <right style="medium">
        <color theme="4" tint="0.39991454817346722"/>
      </right>
      <top style="thick">
        <color theme="3" tint="0.39991454817346722"/>
      </top>
      <bottom style="medium">
        <color theme="4" tint="0.39997558519241921"/>
      </bottom>
      <diagonal/>
    </border>
    <border>
      <left style="thick">
        <color theme="3" tint="0.39994506668294322"/>
      </left>
      <right style="medium">
        <color theme="4" tint="0.39994506668294322"/>
      </right>
      <top style="thick">
        <color theme="3" tint="0.39994506668294322"/>
      </top>
      <bottom style="thick">
        <color theme="3" tint="0.39991454817346722"/>
      </bottom>
      <diagonal/>
    </border>
    <border>
      <left/>
      <right/>
      <top style="medium">
        <color theme="4" tint="0.39994506668294322"/>
      </top>
      <bottom/>
      <diagonal/>
    </border>
    <border>
      <left/>
      <right style="medium">
        <color theme="4" tint="0.39994506668294322"/>
      </right>
      <top style="medium">
        <color theme="4" tint="0.39994506668294322"/>
      </top>
      <bottom/>
      <diagonal/>
    </border>
    <border>
      <left/>
      <right style="medium">
        <color theme="4" tint="0.39994506668294322"/>
      </right>
      <top/>
      <bottom/>
      <diagonal/>
    </border>
    <border>
      <left/>
      <right style="medium">
        <color theme="4" tint="0.39994506668294322"/>
      </right>
      <top/>
      <bottom style="medium">
        <color theme="4" tint="0.39997558519241921"/>
      </bottom>
      <diagonal/>
    </border>
    <border>
      <left/>
      <right/>
      <top style="medium">
        <color theme="4" tint="0.39994506668294322"/>
      </top>
      <bottom style="medium">
        <color theme="4" tint="0.39994506668294322"/>
      </bottom>
      <diagonal/>
    </border>
    <border>
      <left/>
      <right style="medium">
        <color theme="4" tint="0.39997558519241921"/>
      </right>
      <top style="medium">
        <color theme="4" tint="0.39994506668294322"/>
      </top>
      <bottom style="medium">
        <color theme="4" tint="0.39994506668294322"/>
      </bottom>
      <diagonal/>
    </border>
    <border>
      <left style="medium">
        <color theme="3" tint="0.39994506668294322"/>
      </left>
      <right style="medium">
        <color theme="4" tint="0.39991454817346722"/>
      </right>
      <top style="medium">
        <color theme="4" tint="0.39994506668294322"/>
      </top>
      <bottom style="medium">
        <color theme="4" tint="0.39994506668294322"/>
      </bottom>
      <diagonal/>
    </border>
    <border>
      <left/>
      <right style="medium">
        <color theme="4" tint="0.39991454817346722"/>
      </right>
      <top/>
      <bottom/>
      <diagonal/>
    </border>
    <border>
      <left style="medium">
        <color theme="4" tint="0.39991454817346722"/>
      </left>
      <right style="medium">
        <color theme="4" tint="0.39991454817346722"/>
      </right>
      <top style="medium">
        <color theme="4" tint="0.39994506668294322"/>
      </top>
      <bottom style="medium">
        <color theme="4" tint="0.39994506668294322"/>
      </bottom>
      <diagonal/>
    </border>
    <border>
      <left style="medium">
        <color theme="4" tint="0.39991454817346722"/>
      </left>
      <right style="medium">
        <color theme="4" tint="0.39991454817346722"/>
      </right>
      <top/>
      <bottom/>
      <diagonal/>
    </border>
    <border>
      <left style="medium">
        <color theme="4" tint="0.39997558519241921"/>
      </left>
      <right style="medium">
        <color theme="4" tint="0.39994506668294322"/>
      </right>
      <top style="medium">
        <color theme="4" tint="0.39997558519241921"/>
      </top>
      <bottom/>
      <diagonal/>
    </border>
    <border>
      <left style="medium">
        <color theme="4" tint="0.39997558519241921"/>
      </left>
      <right style="medium">
        <color theme="4" tint="0.39994506668294322"/>
      </right>
      <top style="medium">
        <color theme="4" tint="0.39994506668294322"/>
      </top>
      <bottom/>
      <diagonal/>
    </border>
    <border>
      <left/>
      <right style="medium">
        <color theme="4" tint="0.39997558519241921"/>
      </right>
      <top style="medium">
        <color theme="4" tint="0.39994506668294322"/>
      </top>
      <bottom/>
      <diagonal/>
    </border>
  </borders>
  <cellStyleXfs count="182">
    <xf numFmtId="0" fontId="0" fillId="0" borderId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9">
    <xf numFmtId="0" fontId="0" fillId="0" borderId="0" xfId="0"/>
    <xf numFmtId="2" fontId="0" fillId="0" borderId="0" xfId="0" applyNumberFormat="1"/>
    <xf numFmtId="0" fontId="2" fillId="0" borderId="1" xfId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2" fillId="0" borderId="6" xfId="1" applyBorder="1"/>
    <xf numFmtId="0" fontId="0" fillId="0" borderId="0" xfId="0" applyBorder="1"/>
    <xf numFmtId="0" fontId="0" fillId="0" borderId="7" xfId="0" applyBorder="1"/>
    <xf numFmtId="0" fontId="0" fillId="0" borderId="1" xfId="0" applyBorder="1"/>
    <xf numFmtId="0" fontId="0" fillId="0" borderId="6" xfId="0" applyBorder="1"/>
    <xf numFmtId="0" fontId="2" fillId="0" borderId="0" xfId="1" applyBorder="1"/>
    <xf numFmtId="0" fontId="2" fillId="0" borderId="2" xfId="1" applyBorder="1"/>
    <xf numFmtId="0" fontId="2" fillId="0" borderId="8" xfId="1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2" borderId="4" xfId="72" applyBorder="1"/>
    <xf numFmtId="0" fontId="1" fillId="2" borderId="1" xfId="72" applyBorder="1"/>
    <xf numFmtId="0" fontId="1" fillId="2" borderId="0" xfId="72" applyBorder="1"/>
    <xf numFmtId="0" fontId="5" fillId="3" borderId="3" xfId="131" applyBorder="1"/>
    <xf numFmtId="0" fontId="5" fillId="3" borderId="4" xfId="131" applyBorder="1"/>
    <xf numFmtId="0" fontId="5" fillId="3" borderId="1" xfId="131" applyBorder="1"/>
    <xf numFmtId="0" fontId="5" fillId="3" borderId="6" xfId="131" applyBorder="1"/>
    <xf numFmtId="0" fontId="5" fillId="3" borderId="5" xfId="131" applyBorder="1"/>
    <xf numFmtId="0" fontId="5" fillId="3" borderId="8" xfId="131" applyBorder="1"/>
    <xf numFmtId="49" fontId="0" fillId="0" borderId="0" xfId="0" applyNumberFormat="1"/>
    <xf numFmtId="0" fontId="2" fillId="0" borderId="1" xfId="1" applyBorder="1"/>
    <xf numFmtId="0" fontId="2" fillId="0" borderId="9" xfId="1" applyBorder="1"/>
    <xf numFmtId="0" fontId="2" fillId="0" borderId="13" xfId="1" applyBorder="1"/>
    <xf numFmtId="0" fontId="0" fillId="0" borderId="14" xfId="0" applyBorder="1"/>
    <xf numFmtId="0" fontId="0" fillId="0" borderId="15" xfId="0" applyBorder="1"/>
    <xf numFmtId="0" fontId="5" fillId="3" borderId="15" xfId="131" applyBorder="1"/>
    <xf numFmtId="0" fontId="5" fillId="3" borderId="16" xfId="131" applyBorder="1"/>
    <xf numFmtId="0" fontId="2" fillId="0" borderId="17" xfId="1" applyBorder="1"/>
    <xf numFmtId="0" fontId="0" fillId="0" borderId="18" xfId="0" applyBorder="1"/>
    <xf numFmtId="0" fontId="0" fillId="0" borderId="19" xfId="0" applyBorder="1"/>
    <xf numFmtId="0" fontId="5" fillId="3" borderId="19" xfId="131" applyBorder="1"/>
    <xf numFmtId="0" fontId="5" fillId="3" borderId="17" xfId="131" applyBorder="1"/>
    <xf numFmtId="49" fontId="0" fillId="0" borderId="21" xfId="0" applyNumberFormat="1" applyBorder="1"/>
    <xf numFmtId="0" fontId="0" fillId="0" borderId="22" xfId="0" applyBorder="1"/>
    <xf numFmtId="49" fontId="0" fillId="0" borderId="23" xfId="0" applyNumberFormat="1" applyBorder="1"/>
    <xf numFmtId="49" fontId="0" fillId="0" borderId="24" xfId="0" applyNumberFormat="1" applyBorder="1"/>
    <xf numFmtId="0" fontId="0" fillId="0" borderId="25" xfId="0" applyBorder="1"/>
    <xf numFmtId="0" fontId="0" fillId="0" borderId="26" xfId="0" applyBorder="1"/>
    <xf numFmtId="0" fontId="0" fillId="0" borderId="20" xfId="0" applyBorder="1"/>
    <xf numFmtId="0" fontId="0" fillId="0" borderId="27" xfId="0" applyBorder="1"/>
    <xf numFmtId="0" fontId="2" fillId="0" borderId="28" xfId="1" applyBorder="1"/>
    <xf numFmtId="0" fontId="2" fillId="0" borderId="29" xfId="1" applyBorder="1"/>
    <xf numFmtId="49" fontId="2" fillId="0" borderId="30" xfId="1" applyNumberFormat="1" applyBorder="1"/>
    <xf numFmtId="0" fontId="2" fillId="0" borderId="31" xfId="1" applyBorder="1"/>
    <xf numFmtId="49" fontId="2" fillId="0" borderId="32" xfId="1" applyNumberFormat="1" applyBorder="1"/>
    <xf numFmtId="49" fontId="2" fillId="0" borderId="33" xfId="1" applyNumberFormat="1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49" fontId="0" fillId="0" borderId="0" xfId="0" applyNumberFormat="1" applyBorder="1"/>
  </cellXfs>
  <cellStyles count="182">
    <cellStyle name="40% - Accent6" xfId="72" builtinId="51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Good" xfId="131" builtinId="26"/>
    <cellStyle name="Heading 3" xfId="1" builtinId="18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7"/>
  <sheetViews>
    <sheetView tabSelected="1" workbookViewId="0">
      <selection activeCell="L41" sqref="L41"/>
    </sheetView>
  </sheetViews>
  <sheetFormatPr baseColWidth="10" defaultRowHeight="16" x14ac:dyDescent="0.2"/>
  <cols>
    <col min="1" max="1" width="27" bestFit="1" customWidth="1"/>
    <col min="2" max="2" width="20" bestFit="1" customWidth="1"/>
    <col min="3" max="3" width="12.33203125" bestFit="1" customWidth="1"/>
    <col min="4" max="4" width="9.83203125" bestFit="1" customWidth="1"/>
    <col min="5" max="5" width="11.1640625" bestFit="1" customWidth="1"/>
    <col min="6" max="6" width="16.5" bestFit="1" customWidth="1"/>
    <col min="7" max="27" width="6.83203125" customWidth="1"/>
    <col min="28" max="29" width="6.83203125" style="28" customWidth="1"/>
    <col min="30" max="31" width="6.83203125" customWidth="1"/>
    <col min="32" max="33" width="5.1640625" bestFit="1" customWidth="1"/>
    <col min="34" max="34" width="17.33203125" bestFit="1" customWidth="1"/>
    <col min="35" max="35" width="20.1640625" bestFit="1" customWidth="1"/>
    <col min="36" max="39" width="5.1640625" bestFit="1" customWidth="1"/>
  </cols>
  <sheetData>
    <row r="1" spans="1:39" x14ac:dyDescent="0.2">
      <c r="A1" t="s">
        <v>46</v>
      </c>
    </row>
    <row r="3" spans="1:39" x14ac:dyDescent="0.2">
      <c r="A3" t="s">
        <v>50</v>
      </c>
      <c r="B3">
        <v>0.27</v>
      </c>
    </row>
    <row r="4" spans="1:39" x14ac:dyDescent="0.2">
      <c r="A4" t="s">
        <v>51</v>
      </c>
      <c r="B4" s="1">
        <f>8/10</f>
        <v>0.8</v>
      </c>
    </row>
    <row r="5" spans="1:39" ht="17" thickBot="1" x14ac:dyDescent="0.25">
      <c r="A5" t="s">
        <v>52</v>
      </c>
      <c r="B5" s="1">
        <f>16/18</f>
        <v>0.88888888888888884</v>
      </c>
    </row>
    <row r="6" spans="1:39" ht="17" thickBot="1" x14ac:dyDescent="0.25">
      <c r="A6" t="s">
        <v>53</v>
      </c>
      <c r="B6">
        <f>128/132</f>
        <v>0.96969696969696972</v>
      </c>
      <c r="E6" s="11"/>
      <c r="F6" s="11"/>
      <c r="G6" s="2"/>
      <c r="H6" s="2"/>
      <c r="I6" s="2"/>
      <c r="J6" s="2"/>
      <c r="K6" s="2"/>
      <c r="L6" s="2"/>
      <c r="M6" s="2"/>
      <c r="N6" s="2"/>
      <c r="O6" s="2"/>
      <c r="P6" s="2"/>
      <c r="Q6" s="22" t="s">
        <v>29</v>
      </c>
      <c r="R6" s="23"/>
      <c r="S6" s="23"/>
      <c r="T6" s="23"/>
      <c r="U6" s="26"/>
    </row>
    <row r="7" spans="1:39" ht="17" thickBot="1" x14ac:dyDescent="0.25">
      <c r="F7" s="12" t="s">
        <v>5</v>
      </c>
      <c r="G7" s="3">
        <v>1</v>
      </c>
      <c r="H7" s="4"/>
      <c r="I7" s="4"/>
      <c r="J7" s="4"/>
      <c r="K7" s="5"/>
      <c r="L7" s="3">
        <v>2</v>
      </c>
      <c r="M7" s="4"/>
      <c r="N7" s="4"/>
      <c r="O7" s="4"/>
      <c r="P7" s="5"/>
      <c r="Q7" s="3">
        <v>3</v>
      </c>
      <c r="R7" s="4"/>
      <c r="S7" s="4"/>
      <c r="T7" s="4"/>
      <c r="U7" s="5"/>
      <c r="V7" s="3">
        <v>4</v>
      </c>
      <c r="W7" s="4"/>
      <c r="X7" s="4"/>
      <c r="Y7" s="4"/>
      <c r="Z7" s="5"/>
    </row>
    <row r="8" spans="1:39" ht="18" thickTop="1" thickBot="1" x14ac:dyDescent="0.25">
      <c r="F8" s="13" t="s">
        <v>21</v>
      </c>
      <c r="G8" s="3"/>
      <c r="H8" s="4">
        <v>6</v>
      </c>
      <c r="I8" s="4">
        <v>8</v>
      </c>
      <c r="J8" s="4">
        <v>10</v>
      </c>
      <c r="K8" s="5">
        <v>12</v>
      </c>
      <c r="L8" s="3"/>
      <c r="M8" s="4">
        <v>6</v>
      </c>
      <c r="N8" s="4">
        <v>8</v>
      </c>
      <c r="O8" s="4">
        <v>10</v>
      </c>
      <c r="P8" s="5">
        <v>12</v>
      </c>
      <c r="Q8" s="3"/>
      <c r="R8" s="4">
        <v>6</v>
      </c>
      <c r="S8" s="4">
        <v>8</v>
      </c>
      <c r="T8" s="4">
        <v>10</v>
      </c>
      <c r="U8" s="5">
        <v>12</v>
      </c>
      <c r="V8" s="3"/>
      <c r="W8" s="4">
        <v>6</v>
      </c>
      <c r="X8" s="4">
        <v>8</v>
      </c>
      <c r="Y8" s="4">
        <v>10</v>
      </c>
      <c r="Z8" s="5">
        <v>12</v>
      </c>
      <c r="AH8" s="28"/>
      <c r="AI8" s="54" t="s">
        <v>21</v>
      </c>
      <c r="AJ8" s="49">
        <v>6</v>
      </c>
      <c r="AK8" s="49">
        <v>8</v>
      </c>
      <c r="AL8" s="49">
        <v>10</v>
      </c>
      <c r="AM8" s="50">
        <v>12</v>
      </c>
    </row>
    <row r="9" spans="1:39" ht="18" thickTop="1" thickBot="1" x14ac:dyDescent="0.25">
      <c r="F9" s="30" t="s">
        <v>6</v>
      </c>
      <c r="G9" s="12"/>
      <c r="H9" s="4">
        <f>H8*3</f>
        <v>18</v>
      </c>
      <c r="I9" s="4">
        <f t="shared" ref="I9:K9" si="0">I8*3</f>
        <v>24</v>
      </c>
      <c r="J9" s="4">
        <f t="shared" si="0"/>
        <v>30</v>
      </c>
      <c r="K9" s="4">
        <f t="shared" si="0"/>
        <v>36</v>
      </c>
      <c r="L9" s="12"/>
      <c r="M9" s="4">
        <f t="shared" ref="M9:P9" si="1">M8*3</f>
        <v>18</v>
      </c>
      <c r="N9" s="4">
        <f t="shared" si="1"/>
        <v>24</v>
      </c>
      <c r="O9" s="4">
        <f t="shared" si="1"/>
        <v>30</v>
      </c>
      <c r="P9" s="4">
        <f t="shared" si="1"/>
        <v>36</v>
      </c>
      <c r="Q9" s="12"/>
      <c r="R9" s="4">
        <f t="shared" ref="R9:U9" si="2">R8*3</f>
        <v>18</v>
      </c>
      <c r="S9" s="4">
        <f t="shared" si="2"/>
        <v>24</v>
      </c>
      <c r="T9" s="19">
        <f t="shared" si="2"/>
        <v>30</v>
      </c>
      <c r="U9" s="5">
        <f t="shared" si="2"/>
        <v>36</v>
      </c>
      <c r="V9" s="12"/>
      <c r="W9" s="4">
        <f t="shared" ref="W9:Z9" si="3">W8*3</f>
        <v>18</v>
      </c>
      <c r="X9" s="4">
        <f t="shared" si="3"/>
        <v>24</v>
      </c>
      <c r="Y9" s="4">
        <f t="shared" si="3"/>
        <v>30</v>
      </c>
      <c r="Z9" s="5">
        <f t="shared" si="3"/>
        <v>36</v>
      </c>
      <c r="AH9" s="51" t="s">
        <v>20</v>
      </c>
      <c r="AI9" s="53" t="s">
        <v>22</v>
      </c>
      <c r="AJ9" s="2" t="s">
        <v>26</v>
      </c>
      <c r="AK9" s="2" t="s">
        <v>26</v>
      </c>
      <c r="AL9" s="2" t="s">
        <v>26</v>
      </c>
      <c r="AM9" s="52" t="s">
        <v>26</v>
      </c>
    </row>
    <row r="10" spans="1:39" ht="17" thickBot="1" x14ac:dyDescent="0.25">
      <c r="B10" s="36" t="s">
        <v>1</v>
      </c>
      <c r="C10" s="4" t="s">
        <v>0</v>
      </c>
      <c r="D10" s="4" t="s">
        <v>3</v>
      </c>
      <c r="E10" s="4" t="s">
        <v>16</v>
      </c>
      <c r="F10" s="31" t="s">
        <v>4</v>
      </c>
      <c r="G10" s="6" t="s">
        <v>7</v>
      </c>
      <c r="H10" s="2" t="s">
        <v>8</v>
      </c>
      <c r="I10" s="2" t="s">
        <v>8</v>
      </c>
      <c r="J10" s="2" t="s">
        <v>8</v>
      </c>
      <c r="K10" s="6" t="s">
        <v>8</v>
      </c>
      <c r="L10" s="13" t="s">
        <v>7</v>
      </c>
      <c r="M10" s="2" t="s">
        <v>8</v>
      </c>
      <c r="N10" s="2" t="s">
        <v>8</v>
      </c>
      <c r="O10" s="2" t="s">
        <v>8</v>
      </c>
      <c r="P10" s="6" t="s">
        <v>8</v>
      </c>
      <c r="Q10" s="13" t="s">
        <v>7</v>
      </c>
      <c r="R10" s="2" t="s">
        <v>8</v>
      </c>
      <c r="S10" s="2" t="s">
        <v>8</v>
      </c>
      <c r="T10" s="20" t="s">
        <v>8</v>
      </c>
      <c r="U10" s="6" t="s">
        <v>8</v>
      </c>
      <c r="V10" s="13" t="s">
        <v>7</v>
      </c>
      <c r="W10" s="2" t="s">
        <v>8</v>
      </c>
      <c r="X10" s="2" t="s">
        <v>8</v>
      </c>
      <c r="Y10" s="29" t="s">
        <v>8</v>
      </c>
      <c r="Z10" s="5" t="s">
        <v>8</v>
      </c>
      <c r="AH10" s="41" t="s">
        <v>17</v>
      </c>
      <c r="AI10" s="47">
        <v>24</v>
      </c>
      <c r="AJ10" s="7">
        <f t="shared" ref="AJ10:AM15" si="4">$AI10/8*AJ$8</f>
        <v>18</v>
      </c>
      <c r="AK10" s="7">
        <f t="shared" si="4"/>
        <v>24</v>
      </c>
      <c r="AL10" s="7">
        <f t="shared" si="4"/>
        <v>30</v>
      </c>
      <c r="AM10" s="42">
        <f t="shared" si="4"/>
        <v>36</v>
      </c>
    </row>
    <row r="11" spans="1:39" x14ac:dyDescent="0.2">
      <c r="B11" s="37" t="s">
        <v>2</v>
      </c>
      <c r="C11" s="7">
        <v>6</v>
      </c>
      <c r="D11" s="7">
        <f>$B$3*C11</f>
        <v>1.62</v>
      </c>
      <c r="E11" s="7">
        <f t="shared" ref="E11:E28" si="5">D11*$B$4/8*1000</f>
        <v>162.00000000000003</v>
      </c>
      <c r="F11" s="32">
        <f t="shared" ref="F11:F15" si="6">$B$4*D11</f>
        <v>1.2960000000000003</v>
      </c>
      <c r="G11" s="8">
        <f t="shared" ref="G11:G20" si="7">G$7*$F11</f>
        <v>1.2960000000000003</v>
      </c>
      <c r="H11" s="7">
        <f>$G11/H$9*1000</f>
        <v>72.000000000000014</v>
      </c>
      <c r="I11" s="7">
        <f>$G11/I$9*1000</f>
        <v>54.000000000000014</v>
      </c>
      <c r="J11" s="7">
        <f t="shared" ref="J11:K29" si="8">$G11/J$9*1000</f>
        <v>43.20000000000001</v>
      </c>
      <c r="K11" s="8">
        <f t="shared" si="8"/>
        <v>36.000000000000007</v>
      </c>
      <c r="L11" s="14">
        <f t="shared" ref="L11:L20" si="9">L$7*$F11</f>
        <v>2.5920000000000005</v>
      </c>
      <c r="M11" s="7">
        <f>$L11/M$9*1000</f>
        <v>144.00000000000003</v>
      </c>
      <c r="N11" s="7">
        <f>$L11/N$9*1000</f>
        <v>108.00000000000003</v>
      </c>
      <c r="O11" s="7">
        <f t="shared" ref="O11:P29" si="10">$L11/O$9*1000</f>
        <v>86.40000000000002</v>
      </c>
      <c r="P11" s="8">
        <f t="shared" si="10"/>
        <v>72.000000000000014</v>
      </c>
      <c r="Q11" s="14">
        <f t="shared" ref="Q11:Q20" si="11">Q$7*$F11</f>
        <v>3.8880000000000008</v>
      </c>
      <c r="R11" s="7">
        <f>$Q11/R$9*1000</f>
        <v>216.00000000000006</v>
      </c>
      <c r="S11" s="7">
        <f>$Q11/S$9*1000</f>
        <v>162.00000000000003</v>
      </c>
      <c r="T11" s="21">
        <f t="shared" ref="T11:U29" si="12">$Q11/T$9*1000</f>
        <v>129.60000000000002</v>
      </c>
      <c r="U11" s="8">
        <f t="shared" si="12"/>
        <v>108.00000000000003</v>
      </c>
      <c r="V11" s="14">
        <f t="shared" ref="V11:V20" si="13">V$7*$F11</f>
        <v>5.1840000000000011</v>
      </c>
      <c r="W11" s="16">
        <f>$V11/W$9*1000</f>
        <v>288.00000000000006</v>
      </c>
      <c r="X11" s="17">
        <f>$V11/X$9*1000</f>
        <v>216.00000000000006</v>
      </c>
      <c r="Y11" s="17">
        <f t="shared" ref="Y11:Z29" si="14">$V11/Y$9*1000</f>
        <v>172.80000000000004</v>
      </c>
      <c r="Z11" s="18">
        <f t="shared" si="14"/>
        <v>144.00000000000003</v>
      </c>
      <c r="AH11" s="43" t="s">
        <v>18</v>
      </c>
      <c r="AI11" s="47">
        <v>16</v>
      </c>
      <c r="AJ11" s="7">
        <f t="shared" si="4"/>
        <v>12</v>
      </c>
      <c r="AK11" s="7">
        <f t="shared" si="4"/>
        <v>16</v>
      </c>
      <c r="AL11" s="7">
        <f t="shared" si="4"/>
        <v>20</v>
      </c>
      <c r="AM11" s="42">
        <f t="shared" si="4"/>
        <v>24</v>
      </c>
    </row>
    <row r="12" spans="1:39" x14ac:dyDescent="0.2">
      <c r="B12" s="37" t="s">
        <v>14</v>
      </c>
      <c r="C12" s="7">
        <v>10</v>
      </c>
      <c r="D12" s="7">
        <f t="shared" ref="D12:D14" si="15">$B$3*C12</f>
        <v>2.7</v>
      </c>
      <c r="E12" s="7">
        <f t="shared" si="5"/>
        <v>270</v>
      </c>
      <c r="F12" s="32">
        <f t="shared" si="6"/>
        <v>2.16</v>
      </c>
      <c r="G12" s="8">
        <f t="shared" si="7"/>
        <v>2.16</v>
      </c>
      <c r="H12" s="7">
        <f t="shared" ref="H12:I29" si="16">$G12/H$9*1000</f>
        <v>120.00000000000001</v>
      </c>
      <c r="I12" s="7">
        <f t="shared" si="16"/>
        <v>90.000000000000014</v>
      </c>
      <c r="J12" s="7">
        <f t="shared" si="8"/>
        <v>72.000000000000014</v>
      </c>
      <c r="K12" s="8">
        <f t="shared" si="8"/>
        <v>60.000000000000007</v>
      </c>
      <c r="L12" s="14">
        <f t="shared" si="9"/>
        <v>4.32</v>
      </c>
      <c r="M12" s="7">
        <f t="shared" ref="M12:N29" si="17">$L12/M$9*1000</f>
        <v>240.00000000000003</v>
      </c>
      <c r="N12" s="7">
        <f t="shared" si="17"/>
        <v>180.00000000000003</v>
      </c>
      <c r="O12" s="7">
        <f t="shared" si="10"/>
        <v>144.00000000000003</v>
      </c>
      <c r="P12" s="8">
        <f t="shared" si="10"/>
        <v>120.00000000000001</v>
      </c>
      <c r="Q12" s="14">
        <f t="shared" si="11"/>
        <v>6.48</v>
      </c>
      <c r="R12" s="7">
        <f t="shared" ref="R12:S29" si="18">$Q12/R$9*1000</f>
        <v>360.00000000000006</v>
      </c>
      <c r="S12" s="7">
        <f t="shared" si="18"/>
        <v>270</v>
      </c>
      <c r="T12" s="21">
        <f t="shared" si="12"/>
        <v>216.00000000000003</v>
      </c>
      <c r="U12" s="8">
        <f t="shared" si="12"/>
        <v>180.00000000000003</v>
      </c>
      <c r="V12" s="37">
        <f t="shared" si="13"/>
        <v>8.64</v>
      </c>
      <c r="W12" s="7">
        <f t="shared" ref="W12:X29" si="19">$V12/W$9*1000</f>
        <v>480.00000000000006</v>
      </c>
      <c r="X12" s="7">
        <f t="shared" si="19"/>
        <v>360.00000000000006</v>
      </c>
      <c r="Y12" s="7">
        <f t="shared" si="14"/>
        <v>288.00000000000006</v>
      </c>
      <c r="Z12" s="8">
        <f t="shared" si="14"/>
        <v>240.00000000000003</v>
      </c>
      <c r="AH12" s="43" t="s">
        <v>24</v>
      </c>
      <c r="AI12" s="47">
        <v>16</v>
      </c>
      <c r="AJ12" s="7">
        <f t="shared" si="4"/>
        <v>12</v>
      </c>
      <c r="AK12" s="7">
        <f t="shared" si="4"/>
        <v>16</v>
      </c>
      <c r="AL12" s="7">
        <f t="shared" si="4"/>
        <v>20</v>
      </c>
      <c r="AM12" s="42">
        <f t="shared" si="4"/>
        <v>24</v>
      </c>
    </row>
    <row r="13" spans="1:39" x14ac:dyDescent="0.2">
      <c r="B13" s="37" t="s">
        <v>45</v>
      </c>
      <c r="C13" s="7">
        <v>12</v>
      </c>
      <c r="D13" s="7">
        <f t="shared" si="15"/>
        <v>3.24</v>
      </c>
      <c r="E13" s="7">
        <f t="shared" si="5"/>
        <v>324.00000000000006</v>
      </c>
      <c r="F13" s="32">
        <f t="shared" si="6"/>
        <v>2.5920000000000005</v>
      </c>
      <c r="G13" s="8">
        <f t="shared" si="7"/>
        <v>2.5920000000000005</v>
      </c>
      <c r="H13" s="7">
        <f t="shared" si="16"/>
        <v>144.00000000000003</v>
      </c>
      <c r="I13" s="7">
        <f t="shared" si="16"/>
        <v>108.00000000000003</v>
      </c>
      <c r="J13" s="7">
        <f t="shared" si="8"/>
        <v>86.40000000000002</v>
      </c>
      <c r="K13" s="8">
        <f t="shared" si="8"/>
        <v>72.000000000000014</v>
      </c>
      <c r="L13" s="14">
        <f t="shared" si="9"/>
        <v>5.1840000000000011</v>
      </c>
      <c r="M13" s="7">
        <f t="shared" si="17"/>
        <v>288.00000000000006</v>
      </c>
      <c r="N13" s="7">
        <f t="shared" si="17"/>
        <v>216.00000000000006</v>
      </c>
      <c r="O13" s="7">
        <f t="shared" si="10"/>
        <v>172.80000000000004</v>
      </c>
      <c r="P13" s="8">
        <f t="shared" si="10"/>
        <v>144.00000000000003</v>
      </c>
      <c r="Q13" s="14">
        <f t="shared" si="11"/>
        <v>7.7760000000000016</v>
      </c>
      <c r="R13" s="7">
        <f t="shared" si="18"/>
        <v>432.00000000000011</v>
      </c>
      <c r="S13" s="7">
        <f t="shared" si="18"/>
        <v>324.00000000000006</v>
      </c>
      <c r="T13" s="21">
        <f t="shared" si="12"/>
        <v>259.20000000000005</v>
      </c>
      <c r="U13" s="8">
        <f t="shared" si="12"/>
        <v>216.00000000000006</v>
      </c>
      <c r="V13" s="37">
        <f t="shared" si="13"/>
        <v>10.368000000000002</v>
      </c>
      <c r="W13" s="7">
        <f t="shared" si="19"/>
        <v>576.00000000000011</v>
      </c>
      <c r="X13" s="7">
        <f t="shared" si="19"/>
        <v>432.00000000000011</v>
      </c>
      <c r="Y13" s="7">
        <f t="shared" si="14"/>
        <v>345.60000000000008</v>
      </c>
      <c r="Z13" s="8">
        <f t="shared" si="14"/>
        <v>288.00000000000006</v>
      </c>
      <c r="AH13" s="43" t="s">
        <v>19</v>
      </c>
      <c r="AI13" s="47">
        <v>12</v>
      </c>
      <c r="AJ13" s="7">
        <f t="shared" si="4"/>
        <v>9</v>
      </c>
      <c r="AK13" s="7">
        <f t="shared" si="4"/>
        <v>12</v>
      </c>
      <c r="AL13" s="7">
        <f t="shared" si="4"/>
        <v>15</v>
      </c>
      <c r="AM13" s="42">
        <f t="shared" si="4"/>
        <v>18</v>
      </c>
    </row>
    <row r="14" spans="1:39" x14ac:dyDescent="0.2">
      <c r="B14" s="37" t="s">
        <v>13</v>
      </c>
      <c r="C14" s="7">
        <v>20</v>
      </c>
      <c r="D14" s="7">
        <f t="shared" si="15"/>
        <v>5.4</v>
      </c>
      <c r="E14" s="7">
        <f t="shared" si="5"/>
        <v>540</v>
      </c>
      <c r="F14" s="32">
        <f t="shared" si="6"/>
        <v>4.32</v>
      </c>
      <c r="G14" s="8">
        <f t="shared" si="7"/>
        <v>4.32</v>
      </c>
      <c r="H14" s="7">
        <f t="shared" si="16"/>
        <v>240.00000000000003</v>
      </c>
      <c r="I14" s="7">
        <f t="shared" si="16"/>
        <v>180.00000000000003</v>
      </c>
      <c r="J14" s="7">
        <f t="shared" si="8"/>
        <v>144.00000000000003</v>
      </c>
      <c r="K14" s="8">
        <f t="shared" si="8"/>
        <v>120.00000000000001</v>
      </c>
      <c r="L14" s="14">
        <f t="shared" si="9"/>
        <v>8.64</v>
      </c>
      <c r="M14" s="7">
        <f t="shared" si="17"/>
        <v>480.00000000000006</v>
      </c>
      <c r="N14" s="7">
        <f t="shared" si="17"/>
        <v>360.00000000000006</v>
      </c>
      <c r="O14" s="7">
        <f t="shared" si="10"/>
        <v>288.00000000000006</v>
      </c>
      <c r="P14" s="8">
        <f t="shared" si="10"/>
        <v>240.00000000000003</v>
      </c>
      <c r="Q14" s="14">
        <f t="shared" si="11"/>
        <v>12.96</v>
      </c>
      <c r="R14" s="7">
        <f t="shared" si="18"/>
        <v>720.00000000000011</v>
      </c>
      <c r="S14" s="7">
        <f t="shared" si="18"/>
        <v>540</v>
      </c>
      <c r="T14" s="21">
        <f t="shared" si="12"/>
        <v>432.00000000000006</v>
      </c>
      <c r="U14" s="8">
        <f t="shared" si="12"/>
        <v>360.00000000000006</v>
      </c>
      <c r="V14" s="37">
        <f t="shared" si="13"/>
        <v>17.28</v>
      </c>
      <c r="W14" s="7">
        <f t="shared" si="19"/>
        <v>960.00000000000011</v>
      </c>
      <c r="X14" s="7">
        <f t="shared" si="19"/>
        <v>720.00000000000011</v>
      </c>
      <c r="Y14" s="7">
        <f t="shared" si="14"/>
        <v>576.00000000000011</v>
      </c>
      <c r="Z14" s="8">
        <f t="shared" si="14"/>
        <v>480.00000000000006</v>
      </c>
      <c r="AH14" s="43" t="s">
        <v>25</v>
      </c>
      <c r="AI14" s="47">
        <v>12</v>
      </c>
      <c r="AJ14" s="7">
        <f t="shared" si="4"/>
        <v>9</v>
      </c>
      <c r="AK14" s="7">
        <f t="shared" si="4"/>
        <v>12</v>
      </c>
      <c r="AL14" s="7">
        <f t="shared" si="4"/>
        <v>15</v>
      </c>
      <c r="AM14" s="42">
        <f t="shared" si="4"/>
        <v>18</v>
      </c>
    </row>
    <row r="15" spans="1:39" ht="17" thickBot="1" x14ac:dyDescent="0.25">
      <c r="B15" s="37" t="s">
        <v>15</v>
      </c>
      <c r="C15" s="7">
        <v>25</v>
      </c>
      <c r="D15" s="7">
        <f t="shared" ref="D15:D16" si="20">$B$3*C15</f>
        <v>6.75</v>
      </c>
      <c r="E15" s="7">
        <f t="shared" si="5"/>
        <v>675</v>
      </c>
      <c r="F15" s="32">
        <f t="shared" si="6"/>
        <v>5.4</v>
      </c>
      <c r="G15" s="8">
        <f t="shared" si="7"/>
        <v>5.4</v>
      </c>
      <c r="H15" s="7">
        <f t="shared" si="16"/>
        <v>300.00000000000006</v>
      </c>
      <c r="I15" s="7">
        <f t="shared" si="16"/>
        <v>225</v>
      </c>
      <c r="J15" s="7">
        <f t="shared" si="8"/>
        <v>180.00000000000003</v>
      </c>
      <c r="K15" s="8">
        <f t="shared" si="8"/>
        <v>150.00000000000003</v>
      </c>
      <c r="L15" s="14">
        <f t="shared" si="9"/>
        <v>10.8</v>
      </c>
      <c r="M15" s="7">
        <f t="shared" si="17"/>
        <v>600.00000000000011</v>
      </c>
      <c r="N15" s="7">
        <f t="shared" si="17"/>
        <v>450</v>
      </c>
      <c r="O15" s="7">
        <f t="shared" si="10"/>
        <v>360.00000000000006</v>
      </c>
      <c r="P15" s="8">
        <f t="shared" si="10"/>
        <v>300.00000000000006</v>
      </c>
      <c r="Q15" s="14">
        <f t="shared" si="11"/>
        <v>16.200000000000003</v>
      </c>
      <c r="R15" s="7">
        <f t="shared" si="18"/>
        <v>900.00000000000011</v>
      </c>
      <c r="S15" s="7">
        <f t="shared" si="18"/>
        <v>675.00000000000011</v>
      </c>
      <c r="T15" s="21">
        <f t="shared" si="12"/>
        <v>540.00000000000011</v>
      </c>
      <c r="U15" s="8">
        <f t="shared" si="12"/>
        <v>450.00000000000006</v>
      </c>
      <c r="V15" s="37">
        <f t="shared" si="13"/>
        <v>21.6</v>
      </c>
      <c r="W15" s="7">
        <f t="shared" si="19"/>
        <v>1200.0000000000002</v>
      </c>
      <c r="X15" s="7">
        <f t="shared" si="19"/>
        <v>900</v>
      </c>
      <c r="Y15" s="7">
        <f t="shared" si="14"/>
        <v>720.00000000000011</v>
      </c>
      <c r="Z15" s="8">
        <f t="shared" si="14"/>
        <v>600.00000000000011</v>
      </c>
      <c r="AH15" s="44" t="s">
        <v>23</v>
      </c>
      <c r="AI15" s="48">
        <v>10</v>
      </c>
      <c r="AJ15" s="45">
        <f t="shared" si="4"/>
        <v>7.5</v>
      </c>
      <c r="AK15" s="45">
        <f t="shared" si="4"/>
        <v>10</v>
      </c>
      <c r="AL15" s="45">
        <f t="shared" si="4"/>
        <v>12.5</v>
      </c>
      <c r="AM15" s="46">
        <f t="shared" si="4"/>
        <v>15</v>
      </c>
    </row>
    <row r="16" spans="1:39" ht="17" thickTop="1" x14ac:dyDescent="0.2">
      <c r="B16" s="37" t="s">
        <v>12</v>
      </c>
      <c r="C16" s="7">
        <v>30</v>
      </c>
      <c r="D16" s="7">
        <f t="shared" si="20"/>
        <v>8.1000000000000014</v>
      </c>
      <c r="E16" s="7">
        <f t="shared" ref="E16" si="21">D16*$B$4/8*1000</f>
        <v>810.00000000000011</v>
      </c>
      <c r="F16" s="32">
        <f t="shared" ref="F16" si="22">$B$4*D16</f>
        <v>6.4800000000000013</v>
      </c>
      <c r="G16" s="8">
        <f t="shared" si="7"/>
        <v>6.4800000000000013</v>
      </c>
      <c r="H16" s="7">
        <f t="shared" si="16"/>
        <v>360.00000000000011</v>
      </c>
      <c r="I16" s="7">
        <f t="shared" si="16"/>
        <v>270.00000000000006</v>
      </c>
      <c r="J16" s="7">
        <f t="shared" si="8"/>
        <v>216.00000000000006</v>
      </c>
      <c r="K16" s="8">
        <f t="shared" si="8"/>
        <v>180.00000000000006</v>
      </c>
      <c r="L16" s="14">
        <f t="shared" si="9"/>
        <v>12.960000000000003</v>
      </c>
      <c r="M16" s="7">
        <f t="shared" si="17"/>
        <v>720.00000000000023</v>
      </c>
      <c r="N16" s="7">
        <f t="shared" si="17"/>
        <v>540.00000000000011</v>
      </c>
      <c r="O16" s="7">
        <f t="shared" si="10"/>
        <v>432.00000000000011</v>
      </c>
      <c r="P16" s="8">
        <f t="shared" si="10"/>
        <v>360.00000000000011</v>
      </c>
      <c r="Q16" s="14">
        <f t="shared" si="11"/>
        <v>19.440000000000005</v>
      </c>
      <c r="R16" s="7">
        <f t="shared" si="18"/>
        <v>1080.0000000000002</v>
      </c>
      <c r="S16" s="7">
        <f t="shared" si="18"/>
        <v>810.00000000000011</v>
      </c>
      <c r="T16" s="21">
        <f t="shared" si="12"/>
        <v>648.00000000000011</v>
      </c>
      <c r="U16" s="8">
        <f t="shared" si="12"/>
        <v>540.00000000000011</v>
      </c>
      <c r="V16" s="37">
        <f t="shared" si="13"/>
        <v>25.920000000000005</v>
      </c>
      <c r="W16" s="7">
        <f t="shared" si="19"/>
        <v>1440.0000000000005</v>
      </c>
      <c r="X16" s="7">
        <f t="shared" si="19"/>
        <v>1080.0000000000002</v>
      </c>
      <c r="Y16" s="7">
        <f t="shared" si="14"/>
        <v>864.00000000000023</v>
      </c>
      <c r="Z16" s="8">
        <f t="shared" si="14"/>
        <v>720.00000000000023</v>
      </c>
      <c r="AH16" s="68"/>
      <c r="AI16" s="7"/>
      <c r="AJ16" s="7"/>
      <c r="AK16" s="7"/>
      <c r="AL16" s="7"/>
      <c r="AM16" s="7"/>
    </row>
    <row r="17" spans="2:39" x14ac:dyDescent="0.2">
      <c r="B17" s="37" t="s">
        <v>49</v>
      </c>
      <c r="C17" s="7">
        <v>40</v>
      </c>
      <c r="D17" s="7">
        <f t="shared" ref="D17" si="23">$B$3*C17</f>
        <v>10.8</v>
      </c>
      <c r="E17" s="7">
        <f t="shared" ref="E17" si="24">D17*$B$4/8*1000</f>
        <v>1080</v>
      </c>
      <c r="F17" s="32">
        <f t="shared" ref="F17" si="25">$B$4*D17</f>
        <v>8.64</v>
      </c>
      <c r="G17" s="8">
        <f t="shared" si="7"/>
        <v>8.64</v>
      </c>
      <c r="H17" s="7">
        <f t="shared" si="16"/>
        <v>480.00000000000006</v>
      </c>
      <c r="I17" s="7">
        <f t="shared" si="16"/>
        <v>360.00000000000006</v>
      </c>
      <c r="J17" s="7">
        <f t="shared" si="8"/>
        <v>288.00000000000006</v>
      </c>
      <c r="K17" s="8">
        <f t="shared" si="8"/>
        <v>240.00000000000003</v>
      </c>
      <c r="L17" s="14">
        <f t="shared" si="9"/>
        <v>17.28</v>
      </c>
      <c r="M17" s="7">
        <f t="shared" si="17"/>
        <v>960.00000000000011</v>
      </c>
      <c r="N17" s="7">
        <f t="shared" si="17"/>
        <v>720.00000000000011</v>
      </c>
      <c r="O17" s="7">
        <f t="shared" si="10"/>
        <v>576.00000000000011</v>
      </c>
      <c r="P17" s="8">
        <f t="shared" si="10"/>
        <v>480.00000000000006</v>
      </c>
      <c r="Q17" s="14">
        <f t="shared" si="11"/>
        <v>25.92</v>
      </c>
      <c r="R17" s="7">
        <f t="shared" si="18"/>
        <v>1440.0000000000002</v>
      </c>
      <c r="S17" s="7">
        <f t="shared" si="18"/>
        <v>1080</v>
      </c>
      <c r="T17" s="21">
        <f t="shared" si="12"/>
        <v>864.00000000000011</v>
      </c>
      <c r="U17" s="8">
        <f t="shared" si="12"/>
        <v>720.00000000000011</v>
      </c>
      <c r="V17" s="37">
        <f t="shared" si="13"/>
        <v>34.56</v>
      </c>
      <c r="W17" s="7">
        <f t="shared" si="19"/>
        <v>1920.0000000000002</v>
      </c>
      <c r="X17" s="7">
        <f t="shared" si="19"/>
        <v>1440.0000000000002</v>
      </c>
      <c r="Y17" s="7">
        <f t="shared" si="14"/>
        <v>1152.0000000000002</v>
      </c>
      <c r="Z17" s="8">
        <f t="shared" si="14"/>
        <v>960.00000000000011</v>
      </c>
      <c r="AH17" s="68"/>
      <c r="AI17" s="7"/>
      <c r="AJ17" s="7"/>
      <c r="AK17" s="7"/>
      <c r="AL17" s="7"/>
      <c r="AM17" s="7"/>
    </row>
    <row r="18" spans="2:39" x14ac:dyDescent="0.2">
      <c r="B18" s="37" t="s">
        <v>40</v>
      </c>
      <c r="C18" s="7"/>
      <c r="D18" s="7">
        <v>10</v>
      </c>
      <c r="E18" s="7">
        <f>D18*$B$6/8*1000</f>
        <v>1212.1212121212122</v>
      </c>
      <c r="F18" s="32">
        <f>$B$6*D18</f>
        <v>9.6969696969696972</v>
      </c>
      <c r="G18" s="8">
        <f t="shared" si="7"/>
        <v>9.6969696969696972</v>
      </c>
      <c r="H18" s="7">
        <f t="shared" si="16"/>
        <v>538.72053872053868</v>
      </c>
      <c r="I18" s="7">
        <f t="shared" si="16"/>
        <v>404.04040404040404</v>
      </c>
      <c r="J18" s="7">
        <f t="shared" si="8"/>
        <v>323.23232323232327</v>
      </c>
      <c r="K18" s="8">
        <f t="shared" si="8"/>
        <v>269.36026936026934</v>
      </c>
      <c r="L18" s="14">
        <f t="shared" si="9"/>
        <v>19.393939393939394</v>
      </c>
      <c r="M18" s="7">
        <f t="shared" si="17"/>
        <v>1077.4410774410774</v>
      </c>
      <c r="N18" s="7">
        <f t="shared" si="17"/>
        <v>808.08080808080808</v>
      </c>
      <c r="O18" s="7">
        <f t="shared" si="10"/>
        <v>646.46464646464653</v>
      </c>
      <c r="P18" s="8">
        <f t="shared" si="10"/>
        <v>538.72053872053868</v>
      </c>
      <c r="Q18" s="14">
        <f t="shared" si="11"/>
        <v>29.090909090909093</v>
      </c>
      <c r="R18" s="7">
        <f t="shared" si="18"/>
        <v>1616.1616161616164</v>
      </c>
      <c r="S18" s="7">
        <f t="shared" si="18"/>
        <v>1212.1212121212122</v>
      </c>
      <c r="T18" s="21">
        <f t="shared" si="12"/>
        <v>969.69696969696986</v>
      </c>
      <c r="U18" s="8">
        <f t="shared" si="12"/>
        <v>808.0808080808082</v>
      </c>
      <c r="V18" s="37">
        <f t="shared" si="13"/>
        <v>38.787878787878789</v>
      </c>
      <c r="W18" s="7">
        <f t="shared" si="19"/>
        <v>2154.8821548821547</v>
      </c>
      <c r="X18" s="7">
        <f t="shared" si="19"/>
        <v>1616.1616161616162</v>
      </c>
      <c r="Y18" s="7">
        <f t="shared" si="14"/>
        <v>1292.9292929292931</v>
      </c>
      <c r="Z18" s="8">
        <f t="shared" si="14"/>
        <v>1077.4410774410774</v>
      </c>
      <c r="AH18" s="68"/>
      <c r="AI18" s="7"/>
      <c r="AJ18" s="7"/>
      <c r="AK18" s="7"/>
      <c r="AL18" s="7"/>
      <c r="AM18" s="7"/>
    </row>
    <row r="19" spans="2:39" x14ac:dyDescent="0.2">
      <c r="B19" s="37" t="s">
        <v>41</v>
      </c>
      <c r="C19" s="7"/>
      <c r="D19" s="7">
        <v>13.5</v>
      </c>
      <c r="E19" s="7">
        <f>D19*$B$6/8*1000</f>
        <v>1636.3636363636365</v>
      </c>
      <c r="F19" s="32">
        <f>$B$6*D19</f>
        <v>13.090909090909092</v>
      </c>
      <c r="G19" s="8">
        <f t="shared" si="7"/>
        <v>13.090909090909092</v>
      </c>
      <c r="H19" s="7">
        <f t="shared" si="16"/>
        <v>727.27272727272725</v>
      </c>
      <c r="I19" s="7">
        <f t="shared" si="16"/>
        <v>545.4545454545455</v>
      </c>
      <c r="J19" s="7">
        <f t="shared" si="8"/>
        <v>436.36363636363637</v>
      </c>
      <c r="K19" s="8">
        <f t="shared" si="8"/>
        <v>363.63636363636363</v>
      </c>
      <c r="L19" s="14">
        <f t="shared" si="9"/>
        <v>26.181818181818183</v>
      </c>
      <c r="M19" s="7">
        <f t="shared" si="17"/>
        <v>1454.5454545454545</v>
      </c>
      <c r="N19" s="7">
        <f t="shared" si="17"/>
        <v>1090.909090909091</v>
      </c>
      <c r="O19" s="7">
        <f t="shared" si="10"/>
        <v>872.72727272727275</v>
      </c>
      <c r="P19" s="8">
        <f t="shared" si="10"/>
        <v>727.27272727272725</v>
      </c>
      <c r="Q19" s="14">
        <f t="shared" si="11"/>
        <v>39.272727272727273</v>
      </c>
      <c r="R19" s="7">
        <f t="shared" si="18"/>
        <v>2181.8181818181815</v>
      </c>
      <c r="S19" s="7">
        <f t="shared" si="18"/>
        <v>1636.3636363636365</v>
      </c>
      <c r="T19" s="21">
        <f t="shared" si="12"/>
        <v>1309.090909090909</v>
      </c>
      <c r="U19" s="8">
        <f t="shared" si="12"/>
        <v>1090.9090909090908</v>
      </c>
      <c r="V19" s="37">
        <f t="shared" si="13"/>
        <v>52.363636363636367</v>
      </c>
      <c r="W19" s="7">
        <f t="shared" si="19"/>
        <v>2909.090909090909</v>
      </c>
      <c r="X19" s="7">
        <f t="shared" si="19"/>
        <v>2181.818181818182</v>
      </c>
      <c r="Y19" s="7">
        <f t="shared" si="14"/>
        <v>1745.4545454545455</v>
      </c>
      <c r="Z19" s="8">
        <f t="shared" si="14"/>
        <v>1454.5454545454545</v>
      </c>
      <c r="AH19" s="68"/>
      <c r="AI19" s="7"/>
      <c r="AJ19" s="7"/>
      <c r="AK19" s="7"/>
      <c r="AL19" s="7"/>
      <c r="AM19" s="7"/>
    </row>
    <row r="20" spans="2:39" ht="17" thickBot="1" x14ac:dyDescent="0.25">
      <c r="B20" s="38" t="s">
        <v>42</v>
      </c>
      <c r="C20" s="9"/>
      <c r="D20" s="9">
        <v>20</v>
      </c>
      <c r="E20" s="9">
        <f>D20*$B$6/8*1000</f>
        <v>2424.2424242424245</v>
      </c>
      <c r="F20" s="33">
        <f>$B$6*D20</f>
        <v>19.393939393939394</v>
      </c>
      <c r="G20" s="10">
        <f t="shared" si="7"/>
        <v>19.393939393939394</v>
      </c>
      <c r="H20" s="9">
        <f t="shared" si="16"/>
        <v>1077.4410774410774</v>
      </c>
      <c r="I20" s="9">
        <f t="shared" si="16"/>
        <v>808.08080808080808</v>
      </c>
      <c r="J20" s="9">
        <f t="shared" si="8"/>
        <v>646.46464646464653</v>
      </c>
      <c r="K20" s="10">
        <f t="shared" si="8"/>
        <v>538.72053872053868</v>
      </c>
      <c r="L20" s="15">
        <f t="shared" si="9"/>
        <v>38.787878787878789</v>
      </c>
      <c r="M20" s="9">
        <f t="shared" si="17"/>
        <v>2154.8821548821547</v>
      </c>
      <c r="N20" s="9">
        <f t="shared" si="17"/>
        <v>1616.1616161616162</v>
      </c>
      <c r="O20" s="9">
        <f t="shared" si="10"/>
        <v>1292.9292929292931</v>
      </c>
      <c r="P20" s="10">
        <f t="shared" si="10"/>
        <v>1077.4410774410774</v>
      </c>
      <c r="Q20" s="15">
        <f t="shared" si="11"/>
        <v>58.181818181818187</v>
      </c>
      <c r="R20" s="9">
        <f t="shared" si="18"/>
        <v>3232.3232323232328</v>
      </c>
      <c r="S20" s="9">
        <f t="shared" si="18"/>
        <v>2424.2424242424245</v>
      </c>
      <c r="T20" s="20">
        <f t="shared" si="12"/>
        <v>1939.3939393939397</v>
      </c>
      <c r="U20" s="10">
        <f t="shared" si="12"/>
        <v>1616.1616161616164</v>
      </c>
      <c r="V20" s="38">
        <f t="shared" si="13"/>
        <v>77.575757575757578</v>
      </c>
      <c r="W20" s="9">
        <f t="shared" si="19"/>
        <v>4309.7643097643095</v>
      </c>
      <c r="X20" s="9">
        <f t="shared" si="19"/>
        <v>3232.3232323232323</v>
      </c>
      <c r="Y20" s="9">
        <f t="shared" si="14"/>
        <v>2585.8585858585861</v>
      </c>
      <c r="Z20" s="10">
        <f t="shared" si="14"/>
        <v>2154.8821548821547</v>
      </c>
    </row>
    <row r="21" spans="2:39" ht="17" thickBot="1" x14ac:dyDescent="0.25">
      <c r="B21" s="38"/>
      <c r="C21" s="9"/>
      <c r="D21" s="9"/>
      <c r="E21" s="9">
        <f t="shared" si="5"/>
        <v>0</v>
      </c>
      <c r="F21" s="33"/>
      <c r="G21" s="8"/>
      <c r="H21" s="7"/>
      <c r="I21" s="7"/>
      <c r="J21" s="7"/>
      <c r="K21" s="8"/>
      <c r="L21" s="14"/>
      <c r="M21" s="7"/>
      <c r="N21" s="7"/>
      <c r="O21" s="7"/>
      <c r="P21" s="8"/>
      <c r="Q21" s="15"/>
      <c r="R21" s="9"/>
      <c r="S21" s="9"/>
      <c r="T21" s="20"/>
      <c r="U21" s="10"/>
      <c r="V21" s="37"/>
      <c r="W21" s="7"/>
      <c r="X21" s="7"/>
      <c r="Y21" s="7"/>
      <c r="Z21" s="8"/>
    </row>
    <row r="22" spans="2:39" ht="17" thickBot="1" x14ac:dyDescent="0.25">
      <c r="B22" s="39" t="s">
        <v>9</v>
      </c>
      <c r="C22" s="24"/>
      <c r="D22" s="24">
        <v>1.65</v>
      </c>
      <c r="E22" s="24">
        <f t="shared" si="5"/>
        <v>165</v>
      </c>
      <c r="F22" s="34">
        <f>$B$4*D22</f>
        <v>1.32</v>
      </c>
      <c r="G22" s="61">
        <f t="shared" ref="G22:G29" si="26">G$7*$F22</f>
        <v>1.32</v>
      </c>
      <c r="H22" s="59">
        <f t="shared" si="16"/>
        <v>73.333333333333329</v>
      </c>
      <c r="I22" s="59">
        <f t="shared" si="16"/>
        <v>55</v>
      </c>
      <c r="J22" s="59">
        <f t="shared" si="8"/>
        <v>44.000000000000007</v>
      </c>
      <c r="K22" s="59">
        <f t="shared" si="8"/>
        <v>36.666666666666664</v>
      </c>
      <c r="L22" s="63">
        <f t="shared" ref="L22:L29" si="27">L$7*$F22</f>
        <v>2.64</v>
      </c>
      <c r="M22" s="59">
        <f t="shared" si="17"/>
        <v>146.66666666666666</v>
      </c>
      <c r="N22" s="59">
        <f t="shared" si="17"/>
        <v>110</v>
      </c>
      <c r="O22" s="59">
        <f t="shared" si="10"/>
        <v>88.000000000000014</v>
      </c>
      <c r="P22" s="60">
        <f t="shared" si="10"/>
        <v>73.333333333333329</v>
      </c>
      <c r="Q22" s="27">
        <f t="shared" ref="Q22:Q29" si="28">Q$7*$F22</f>
        <v>3.96</v>
      </c>
      <c r="R22" s="24">
        <f t="shared" si="18"/>
        <v>220</v>
      </c>
      <c r="S22" s="24">
        <f t="shared" si="18"/>
        <v>165</v>
      </c>
      <c r="T22" s="24">
        <f t="shared" si="12"/>
        <v>132</v>
      </c>
      <c r="U22" s="26">
        <f t="shared" si="12"/>
        <v>110</v>
      </c>
      <c r="V22" s="66">
        <f t="shared" ref="V22:V29" si="29">V$7*$F22</f>
        <v>5.28</v>
      </c>
      <c r="W22" s="55">
        <f t="shared" si="19"/>
        <v>293.33333333333331</v>
      </c>
      <c r="X22" s="55">
        <f t="shared" si="19"/>
        <v>220</v>
      </c>
      <c r="Y22" s="55">
        <f t="shared" si="14"/>
        <v>176.00000000000003</v>
      </c>
      <c r="Z22" s="56">
        <f t="shared" si="14"/>
        <v>146.66666666666666</v>
      </c>
    </row>
    <row r="23" spans="2:39" x14ac:dyDescent="0.2">
      <c r="B23" s="65" t="s">
        <v>10</v>
      </c>
      <c r="C23" s="17"/>
      <c r="D23" s="7">
        <v>2.97</v>
      </c>
      <c r="E23" s="7">
        <f t="shared" si="5"/>
        <v>297.00000000000006</v>
      </c>
      <c r="F23" s="32">
        <f>$B$4*D23</f>
        <v>2.3760000000000003</v>
      </c>
      <c r="G23" s="62">
        <f t="shared" si="26"/>
        <v>2.3760000000000003</v>
      </c>
      <c r="H23" s="7">
        <f>$G23/H$9*1000</f>
        <v>132</v>
      </c>
      <c r="I23" s="7">
        <f>$G23/I$9*1000</f>
        <v>99.000000000000014</v>
      </c>
      <c r="J23" s="7">
        <f>$G23/J$9*1000</f>
        <v>79.2</v>
      </c>
      <c r="K23" s="7">
        <f>$G23/K$9*1000</f>
        <v>66</v>
      </c>
      <c r="L23" s="64">
        <f t="shared" si="27"/>
        <v>4.7520000000000007</v>
      </c>
      <c r="M23" s="7">
        <f>$L23/M$9*1000</f>
        <v>264</v>
      </c>
      <c r="N23" s="7">
        <f>$L23/N$9*1000</f>
        <v>198.00000000000003</v>
      </c>
      <c r="O23" s="7">
        <f>$L23/O$9*1000</f>
        <v>158.4</v>
      </c>
      <c r="P23" s="7">
        <f>$L23/P$9*1000</f>
        <v>132</v>
      </c>
      <c r="Q23" s="14">
        <f t="shared" si="28"/>
        <v>7.128000000000001</v>
      </c>
      <c r="R23" s="7">
        <f>$Q23/R$9*1000</f>
        <v>396.00000000000006</v>
      </c>
      <c r="S23" s="7">
        <f>$Q23/S$9*1000</f>
        <v>297.00000000000006</v>
      </c>
      <c r="T23" s="21">
        <f>$Q23/T$9*1000</f>
        <v>237.60000000000002</v>
      </c>
      <c r="U23" s="8">
        <f>$Q23/U$9*1000</f>
        <v>198.00000000000003</v>
      </c>
      <c r="V23" s="37">
        <f t="shared" si="29"/>
        <v>9.5040000000000013</v>
      </c>
      <c r="W23" s="7">
        <f>$V23/W$9*1000</f>
        <v>528</v>
      </c>
      <c r="X23" s="7">
        <f>$V23/X$9*1000</f>
        <v>396.00000000000006</v>
      </c>
      <c r="Y23" s="7">
        <f>$V23/Y$9*1000</f>
        <v>316.8</v>
      </c>
      <c r="Z23" s="57">
        <f>$V23/Z$9*1000</f>
        <v>264</v>
      </c>
    </row>
    <row r="24" spans="2:39" ht="17" thickBot="1" x14ac:dyDescent="0.25">
      <c r="B24" s="38" t="s">
        <v>10</v>
      </c>
      <c r="C24" s="9">
        <v>12</v>
      </c>
      <c r="D24" s="9">
        <f t="shared" ref="D24" si="30">$B$3*C24</f>
        <v>3.24</v>
      </c>
      <c r="E24" s="9">
        <f t="shared" si="5"/>
        <v>324.00000000000006</v>
      </c>
      <c r="F24" s="33">
        <f>$B$4*D24</f>
        <v>2.5920000000000005</v>
      </c>
      <c r="G24" s="62">
        <f t="shared" si="26"/>
        <v>2.5920000000000005</v>
      </c>
      <c r="H24">
        <f t="shared" si="16"/>
        <v>144.00000000000003</v>
      </c>
      <c r="I24">
        <f t="shared" si="16"/>
        <v>108.00000000000003</v>
      </c>
      <c r="J24">
        <f t="shared" si="8"/>
        <v>86.40000000000002</v>
      </c>
      <c r="K24">
        <f t="shared" si="8"/>
        <v>72.000000000000014</v>
      </c>
      <c r="L24" s="64">
        <f t="shared" si="27"/>
        <v>5.1840000000000011</v>
      </c>
      <c r="M24">
        <f t="shared" si="17"/>
        <v>288.00000000000006</v>
      </c>
      <c r="N24">
        <f t="shared" si="17"/>
        <v>216.00000000000006</v>
      </c>
      <c r="O24">
        <f t="shared" si="10"/>
        <v>172.80000000000004</v>
      </c>
      <c r="P24">
        <f t="shared" si="10"/>
        <v>144.00000000000003</v>
      </c>
      <c r="Q24" s="15">
        <f t="shared" si="28"/>
        <v>7.7760000000000016</v>
      </c>
      <c r="R24" s="9">
        <f t="shared" si="18"/>
        <v>432.00000000000011</v>
      </c>
      <c r="S24" s="9">
        <f t="shared" si="18"/>
        <v>324.00000000000006</v>
      </c>
      <c r="T24" s="20">
        <f t="shared" si="12"/>
        <v>259.20000000000005</v>
      </c>
      <c r="U24" s="10">
        <f t="shared" si="12"/>
        <v>216.00000000000006</v>
      </c>
      <c r="V24" s="37">
        <f t="shared" si="29"/>
        <v>10.368000000000002</v>
      </c>
      <c r="W24" s="7">
        <f t="shared" si="19"/>
        <v>576.00000000000011</v>
      </c>
      <c r="X24" s="7">
        <f t="shared" si="19"/>
        <v>432.00000000000011</v>
      </c>
      <c r="Y24" s="7">
        <f t="shared" si="14"/>
        <v>345.60000000000008</v>
      </c>
      <c r="Z24" s="57">
        <f t="shared" si="14"/>
        <v>288.00000000000006</v>
      </c>
    </row>
    <row r="25" spans="2:39" ht="17" thickBot="1" x14ac:dyDescent="0.25">
      <c r="B25" s="40" t="s">
        <v>10</v>
      </c>
      <c r="C25" s="23"/>
      <c r="D25" s="24">
        <v>3.4</v>
      </c>
      <c r="E25" s="24">
        <f t="shared" si="5"/>
        <v>340</v>
      </c>
      <c r="F25" s="34">
        <f>$B$4*D25</f>
        <v>2.72</v>
      </c>
      <c r="G25" s="61">
        <f t="shared" si="26"/>
        <v>2.72</v>
      </c>
      <c r="H25" s="59">
        <f t="shared" si="16"/>
        <v>151.11111111111111</v>
      </c>
      <c r="I25" s="59">
        <f t="shared" si="16"/>
        <v>113.33333333333334</v>
      </c>
      <c r="J25" s="59">
        <f t="shared" si="8"/>
        <v>90.666666666666671</v>
      </c>
      <c r="K25" s="59">
        <f t="shared" si="8"/>
        <v>75.555555555555557</v>
      </c>
      <c r="L25" s="63">
        <f t="shared" si="27"/>
        <v>5.44</v>
      </c>
      <c r="M25" s="59">
        <f t="shared" si="17"/>
        <v>302.22222222222223</v>
      </c>
      <c r="N25" s="59">
        <f t="shared" si="17"/>
        <v>226.66666666666669</v>
      </c>
      <c r="O25" s="59">
        <f t="shared" si="10"/>
        <v>181.33333333333334</v>
      </c>
      <c r="P25" s="60">
        <f t="shared" si="10"/>
        <v>151.11111111111111</v>
      </c>
      <c r="Q25" s="27">
        <f t="shared" si="28"/>
        <v>8.16</v>
      </c>
      <c r="R25" s="24">
        <f t="shared" si="18"/>
        <v>453.33333333333337</v>
      </c>
      <c r="S25" s="24">
        <f t="shared" si="18"/>
        <v>340</v>
      </c>
      <c r="T25" s="24">
        <f t="shared" si="12"/>
        <v>272</v>
      </c>
      <c r="U25" s="25">
        <f t="shared" si="12"/>
        <v>226.66666666666669</v>
      </c>
      <c r="V25" s="37">
        <f t="shared" si="29"/>
        <v>10.88</v>
      </c>
      <c r="W25" s="7">
        <f t="shared" si="19"/>
        <v>604.44444444444446</v>
      </c>
      <c r="X25" s="7">
        <f t="shared" si="19"/>
        <v>453.33333333333337</v>
      </c>
      <c r="Y25" s="7">
        <f t="shared" si="14"/>
        <v>362.66666666666669</v>
      </c>
      <c r="Z25" s="57">
        <f t="shared" si="14"/>
        <v>302.22222222222223</v>
      </c>
    </row>
    <row r="26" spans="2:39" x14ac:dyDescent="0.2">
      <c r="B26" s="65" t="s">
        <v>10</v>
      </c>
      <c r="C26" s="17">
        <v>13</v>
      </c>
      <c r="D26" s="7">
        <f t="shared" ref="D26" si="31">$B$3*C26</f>
        <v>3.5100000000000002</v>
      </c>
      <c r="E26" s="7">
        <f t="shared" si="5"/>
        <v>351.00000000000006</v>
      </c>
      <c r="F26" s="32">
        <f>$B$4*D26</f>
        <v>2.8080000000000003</v>
      </c>
      <c r="G26" s="62">
        <f t="shared" si="26"/>
        <v>2.8080000000000003</v>
      </c>
      <c r="H26" s="7">
        <f t="shared" si="16"/>
        <v>156.00000000000003</v>
      </c>
      <c r="I26" s="7">
        <f t="shared" si="16"/>
        <v>117</v>
      </c>
      <c r="J26" s="7">
        <f t="shared" si="8"/>
        <v>93.600000000000009</v>
      </c>
      <c r="K26" s="7">
        <f t="shared" si="8"/>
        <v>78.000000000000014</v>
      </c>
      <c r="L26" s="64">
        <f t="shared" si="27"/>
        <v>5.6160000000000005</v>
      </c>
      <c r="M26" s="7">
        <f t="shared" si="17"/>
        <v>312.00000000000006</v>
      </c>
      <c r="N26" s="7">
        <f t="shared" si="17"/>
        <v>234</v>
      </c>
      <c r="O26" s="7">
        <f t="shared" si="10"/>
        <v>187.20000000000002</v>
      </c>
      <c r="P26" s="8">
        <f t="shared" si="10"/>
        <v>156.00000000000003</v>
      </c>
      <c r="Q26" s="14">
        <f t="shared" si="28"/>
        <v>8.4240000000000013</v>
      </c>
      <c r="R26" s="7">
        <f t="shared" si="18"/>
        <v>468.00000000000006</v>
      </c>
      <c r="S26" s="7">
        <f t="shared" si="18"/>
        <v>351.00000000000006</v>
      </c>
      <c r="T26" s="21">
        <f t="shared" si="12"/>
        <v>280.80000000000007</v>
      </c>
      <c r="U26" s="8">
        <f t="shared" si="12"/>
        <v>234.00000000000003</v>
      </c>
      <c r="V26" s="37">
        <f t="shared" si="29"/>
        <v>11.232000000000001</v>
      </c>
      <c r="W26" s="7">
        <f t="shared" si="19"/>
        <v>624.00000000000011</v>
      </c>
      <c r="X26" s="7">
        <f t="shared" si="19"/>
        <v>468</v>
      </c>
      <c r="Y26" s="7">
        <f t="shared" si="14"/>
        <v>374.40000000000003</v>
      </c>
      <c r="Z26" s="57">
        <f t="shared" si="14"/>
        <v>312.00000000000006</v>
      </c>
    </row>
    <row r="27" spans="2:39" ht="17" thickBot="1" x14ac:dyDescent="0.25">
      <c r="B27" s="38" t="s">
        <v>10</v>
      </c>
      <c r="C27" s="9"/>
      <c r="D27" s="9"/>
      <c r="E27" s="9">
        <f t="shared" si="5"/>
        <v>0</v>
      </c>
      <c r="F27" s="33">
        <v>2.97</v>
      </c>
      <c r="G27" s="62">
        <f t="shared" si="26"/>
        <v>2.97</v>
      </c>
      <c r="H27" s="7">
        <f t="shared" si="16"/>
        <v>165</v>
      </c>
      <c r="I27" s="7">
        <f t="shared" si="16"/>
        <v>123.75000000000001</v>
      </c>
      <c r="J27" s="7">
        <f t="shared" si="8"/>
        <v>99</v>
      </c>
      <c r="K27" s="7">
        <f t="shared" si="8"/>
        <v>82.5</v>
      </c>
      <c r="L27" s="64">
        <f t="shared" si="27"/>
        <v>5.94</v>
      </c>
      <c r="M27" s="7">
        <f t="shared" si="17"/>
        <v>330</v>
      </c>
      <c r="N27" s="7">
        <f t="shared" si="17"/>
        <v>247.50000000000003</v>
      </c>
      <c r="O27" s="7">
        <f t="shared" si="10"/>
        <v>198</v>
      </c>
      <c r="P27" s="8">
        <f t="shared" si="10"/>
        <v>165</v>
      </c>
      <c r="Q27" s="15">
        <f t="shared" si="28"/>
        <v>8.91</v>
      </c>
      <c r="R27" s="9">
        <f t="shared" si="18"/>
        <v>495</v>
      </c>
      <c r="S27" s="9">
        <f t="shared" si="18"/>
        <v>371.25</v>
      </c>
      <c r="T27" s="20">
        <f t="shared" si="12"/>
        <v>297</v>
      </c>
      <c r="U27" s="10">
        <f t="shared" si="12"/>
        <v>247.5</v>
      </c>
      <c r="V27" s="37">
        <f t="shared" si="29"/>
        <v>11.88</v>
      </c>
      <c r="W27" s="7">
        <f t="shared" si="19"/>
        <v>660</v>
      </c>
      <c r="X27" s="7">
        <f t="shared" si="19"/>
        <v>495.00000000000006</v>
      </c>
      <c r="Y27" s="7">
        <f t="shared" si="14"/>
        <v>396</v>
      </c>
      <c r="Z27" s="57">
        <f t="shared" si="14"/>
        <v>330</v>
      </c>
    </row>
    <row r="28" spans="2:39" ht="17" thickBot="1" x14ac:dyDescent="0.25">
      <c r="B28" s="39" t="s">
        <v>11</v>
      </c>
      <c r="C28" s="24"/>
      <c r="D28" s="24">
        <v>6</v>
      </c>
      <c r="E28" s="24">
        <f t="shared" si="5"/>
        <v>600.00000000000011</v>
      </c>
      <c r="F28" s="35">
        <f>$B$4*D28</f>
        <v>4.8000000000000007</v>
      </c>
      <c r="G28" s="61">
        <f t="shared" si="26"/>
        <v>4.8000000000000007</v>
      </c>
      <c r="H28" s="59">
        <f t="shared" si="16"/>
        <v>266.66666666666674</v>
      </c>
      <c r="I28" s="59">
        <f t="shared" si="16"/>
        <v>200.00000000000003</v>
      </c>
      <c r="J28" s="59">
        <f t="shared" si="8"/>
        <v>160.00000000000003</v>
      </c>
      <c r="K28" s="59">
        <f t="shared" si="8"/>
        <v>133.33333333333337</v>
      </c>
      <c r="L28" s="63">
        <f t="shared" si="27"/>
        <v>9.6000000000000014</v>
      </c>
      <c r="M28" s="59">
        <f t="shared" si="17"/>
        <v>533.33333333333348</v>
      </c>
      <c r="N28" s="59">
        <f t="shared" si="17"/>
        <v>400.00000000000006</v>
      </c>
      <c r="O28" s="59">
        <f t="shared" si="10"/>
        <v>320.00000000000006</v>
      </c>
      <c r="P28" s="60">
        <f t="shared" si="10"/>
        <v>266.66666666666674</v>
      </c>
      <c r="Q28" s="27">
        <f t="shared" si="28"/>
        <v>14.400000000000002</v>
      </c>
      <c r="R28" s="24">
        <f t="shared" si="18"/>
        <v>800.00000000000011</v>
      </c>
      <c r="S28" s="24">
        <f t="shared" si="18"/>
        <v>600.00000000000011</v>
      </c>
      <c r="T28" s="24">
        <f t="shared" si="12"/>
        <v>480.00000000000011</v>
      </c>
      <c r="U28" s="25">
        <f t="shared" si="12"/>
        <v>400.00000000000006</v>
      </c>
      <c r="V28" s="38">
        <f t="shared" si="29"/>
        <v>19.200000000000003</v>
      </c>
      <c r="W28" s="9">
        <f t="shared" si="19"/>
        <v>1066.666666666667</v>
      </c>
      <c r="X28" s="9">
        <f t="shared" si="19"/>
        <v>800.00000000000011</v>
      </c>
      <c r="Y28" s="9">
        <f t="shared" si="14"/>
        <v>640.00000000000011</v>
      </c>
      <c r="Z28" s="58">
        <f t="shared" si="14"/>
        <v>533.33333333333348</v>
      </c>
    </row>
    <row r="29" spans="2:39" ht="17" thickBot="1" x14ac:dyDescent="0.25">
      <c r="B29" s="39" t="s">
        <v>27</v>
      </c>
      <c r="C29" s="24"/>
      <c r="D29" s="24">
        <v>12</v>
      </c>
      <c r="E29" s="24">
        <f>D29*$B$5/8*1000</f>
        <v>1333.3333333333333</v>
      </c>
      <c r="F29" s="35">
        <f>$B$5*D29</f>
        <v>10.666666666666666</v>
      </c>
      <c r="G29" s="61">
        <f t="shared" si="26"/>
        <v>10.666666666666666</v>
      </c>
      <c r="H29" s="59">
        <f t="shared" si="16"/>
        <v>592.59259259259261</v>
      </c>
      <c r="I29" s="59">
        <f t="shared" si="16"/>
        <v>444.4444444444444</v>
      </c>
      <c r="J29" s="59">
        <f t="shared" si="8"/>
        <v>355.55555555555549</v>
      </c>
      <c r="K29" s="59">
        <f t="shared" si="8"/>
        <v>296.2962962962963</v>
      </c>
      <c r="L29" s="63">
        <f t="shared" si="27"/>
        <v>21.333333333333332</v>
      </c>
      <c r="M29" s="59">
        <f t="shared" si="17"/>
        <v>1185.1851851851852</v>
      </c>
      <c r="N29" s="59">
        <f t="shared" si="17"/>
        <v>888.8888888888888</v>
      </c>
      <c r="O29" s="59">
        <f t="shared" si="10"/>
        <v>711.11111111111097</v>
      </c>
      <c r="P29" s="60">
        <f t="shared" si="10"/>
        <v>592.59259259259261</v>
      </c>
      <c r="Q29">
        <f t="shared" si="28"/>
        <v>32</v>
      </c>
      <c r="R29">
        <f t="shared" si="18"/>
        <v>1777.7777777777776</v>
      </c>
      <c r="S29">
        <f t="shared" si="18"/>
        <v>1333.3333333333333</v>
      </c>
      <c r="T29" s="20">
        <f t="shared" si="12"/>
        <v>1066.6666666666667</v>
      </c>
      <c r="U29">
        <f t="shared" si="12"/>
        <v>888.8888888888888</v>
      </c>
      <c r="V29" s="40">
        <f t="shared" si="29"/>
        <v>42.666666666666664</v>
      </c>
      <c r="W29" s="23">
        <f t="shared" si="19"/>
        <v>2370.3703703703704</v>
      </c>
      <c r="X29" s="23">
        <f t="shared" si="19"/>
        <v>1777.7777777777776</v>
      </c>
      <c r="Y29" s="23">
        <f t="shared" si="14"/>
        <v>1422.2222222222219</v>
      </c>
      <c r="Z29" s="26">
        <f t="shared" si="14"/>
        <v>1185.1851851851852</v>
      </c>
    </row>
    <row r="30" spans="2:39" ht="17" thickBot="1" x14ac:dyDescent="0.25">
      <c r="Q30" s="55"/>
      <c r="R30" s="55"/>
      <c r="S30" s="55"/>
      <c r="T30" s="55"/>
      <c r="U30" s="67"/>
      <c r="V30" s="22" t="s">
        <v>28</v>
      </c>
      <c r="W30" s="23"/>
      <c r="X30" s="23"/>
      <c r="Y30" s="23"/>
      <c r="Z30" s="26"/>
    </row>
    <row r="35" spans="2:31" x14ac:dyDescent="0.2">
      <c r="F35" t="s">
        <v>33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3</v>
      </c>
      <c r="U35">
        <v>3</v>
      </c>
      <c r="V35">
        <v>3</v>
      </c>
      <c r="W35">
        <v>3</v>
      </c>
      <c r="X35">
        <v>3</v>
      </c>
      <c r="Y35">
        <v>3</v>
      </c>
      <c r="Z35">
        <v>4</v>
      </c>
      <c r="AA35">
        <v>4</v>
      </c>
      <c r="AB35">
        <v>4</v>
      </c>
      <c r="AC35">
        <v>4</v>
      </c>
      <c r="AD35">
        <v>4</v>
      </c>
      <c r="AE35">
        <v>4</v>
      </c>
    </row>
    <row r="36" spans="2:31" x14ac:dyDescent="0.2">
      <c r="F36" t="s">
        <v>21</v>
      </c>
      <c r="J36">
        <v>6</v>
      </c>
      <c r="K36">
        <v>8</v>
      </c>
      <c r="L36">
        <v>10</v>
      </c>
      <c r="M36">
        <v>12</v>
      </c>
      <c r="P36">
        <v>6</v>
      </c>
      <c r="Q36">
        <v>8</v>
      </c>
      <c r="R36">
        <v>10</v>
      </c>
      <c r="S36">
        <v>12</v>
      </c>
      <c r="V36">
        <v>6</v>
      </c>
      <c r="W36">
        <v>8</v>
      </c>
      <c r="X36">
        <v>10</v>
      </c>
      <c r="Y36">
        <v>12</v>
      </c>
      <c r="AB36">
        <v>6</v>
      </c>
      <c r="AC36">
        <v>8</v>
      </c>
      <c r="AD36">
        <v>10</v>
      </c>
      <c r="AE36">
        <v>12</v>
      </c>
    </row>
    <row r="37" spans="2:31" x14ac:dyDescent="0.2">
      <c r="C37" t="s">
        <v>30</v>
      </c>
      <c r="D37" t="s">
        <v>31</v>
      </c>
      <c r="E37" t="s">
        <v>32</v>
      </c>
      <c r="F37" t="s">
        <v>6</v>
      </c>
      <c r="H37">
        <v>12</v>
      </c>
      <c r="I37">
        <v>16</v>
      </c>
      <c r="J37">
        <f>J36*3</f>
        <v>18</v>
      </c>
      <c r="K37">
        <f t="shared" ref="K37:M37" si="32">K36*3</f>
        <v>24</v>
      </c>
      <c r="L37">
        <f t="shared" si="32"/>
        <v>30</v>
      </c>
      <c r="M37">
        <f t="shared" si="32"/>
        <v>36</v>
      </c>
      <c r="N37">
        <v>12</v>
      </c>
      <c r="O37">
        <v>16</v>
      </c>
      <c r="P37">
        <f t="shared" ref="P37:S37" si="33">P36*3</f>
        <v>18</v>
      </c>
      <c r="Q37">
        <f t="shared" si="33"/>
        <v>24</v>
      </c>
      <c r="R37">
        <f t="shared" si="33"/>
        <v>30</v>
      </c>
      <c r="S37">
        <f t="shared" si="33"/>
        <v>36</v>
      </c>
      <c r="T37">
        <v>12</v>
      </c>
      <c r="U37">
        <v>16</v>
      </c>
      <c r="V37">
        <f t="shared" ref="V37:Y37" si="34">V36*3</f>
        <v>18</v>
      </c>
      <c r="W37">
        <f t="shared" si="34"/>
        <v>24</v>
      </c>
      <c r="X37">
        <f t="shared" si="34"/>
        <v>30</v>
      </c>
      <c r="Y37">
        <f t="shared" si="34"/>
        <v>36</v>
      </c>
      <c r="Z37">
        <v>12</v>
      </c>
      <c r="AA37">
        <v>16</v>
      </c>
      <c r="AB37">
        <f t="shared" ref="AB37:AE37" si="35">AB36*3</f>
        <v>18</v>
      </c>
      <c r="AC37">
        <f t="shared" si="35"/>
        <v>24</v>
      </c>
      <c r="AD37">
        <f t="shared" si="35"/>
        <v>30</v>
      </c>
      <c r="AE37">
        <f t="shared" si="35"/>
        <v>36</v>
      </c>
    </row>
    <row r="38" spans="2:31" x14ac:dyDescent="0.2">
      <c r="B38" t="s">
        <v>48</v>
      </c>
      <c r="C38">
        <v>2560</v>
      </c>
      <c r="D38">
        <v>1440</v>
      </c>
      <c r="E38">
        <v>241.56</v>
      </c>
      <c r="H38" s="1">
        <f>$E38*H$37/1000*H$35</f>
        <v>2.8987200000000004</v>
      </c>
      <c r="I38" s="1">
        <f t="shared" ref="I38:X49" si="36">$E38*I$37/1000*I$35</f>
        <v>3.86496</v>
      </c>
      <c r="J38" s="1">
        <f t="shared" si="36"/>
        <v>4.3480799999999995</v>
      </c>
      <c r="K38" s="1">
        <f t="shared" si="36"/>
        <v>5.7974400000000008</v>
      </c>
      <c r="L38" s="1">
        <f t="shared" si="36"/>
        <v>7.2468000000000004</v>
      </c>
      <c r="M38" s="1">
        <f t="shared" si="36"/>
        <v>8.696159999999999</v>
      </c>
      <c r="N38" s="1">
        <f t="shared" si="36"/>
        <v>5.7974400000000008</v>
      </c>
      <c r="O38" s="1">
        <f t="shared" si="36"/>
        <v>7.7299199999999999</v>
      </c>
      <c r="P38" s="1">
        <f t="shared" si="36"/>
        <v>8.696159999999999</v>
      </c>
      <c r="Q38" s="1">
        <f t="shared" si="36"/>
        <v>11.594880000000002</v>
      </c>
      <c r="R38" s="1">
        <f t="shared" si="36"/>
        <v>14.493600000000001</v>
      </c>
      <c r="S38" s="1">
        <f t="shared" si="36"/>
        <v>17.392319999999998</v>
      </c>
      <c r="T38" s="1">
        <f t="shared" si="36"/>
        <v>8.6961600000000008</v>
      </c>
      <c r="U38" s="1">
        <f t="shared" si="36"/>
        <v>11.59488</v>
      </c>
      <c r="V38" s="1">
        <f t="shared" si="36"/>
        <v>13.044239999999999</v>
      </c>
      <c r="W38" s="1">
        <f t="shared" si="36"/>
        <v>17.392320000000002</v>
      </c>
      <c r="X38" s="1">
        <f t="shared" si="36"/>
        <v>21.740400000000001</v>
      </c>
      <c r="Y38" s="1">
        <f t="shared" ref="Y38:AE49" si="37">$E38*Y$37/1000*Y$35</f>
        <v>26.088479999999997</v>
      </c>
      <c r="Z38" s="1">
        <f t="shared" si="37"/>
        <v>11.594880000000002</v>
      </c>
      <c r="AA38" s="1">
        <f t="shared" si="37"/>
        <v>15.45984</v>
      </c>
      <c r="AB38" s="1">
        <f t="shared" si="37"/>
        <v>17.392319999999998</v>
      </c>
      <c r="AC38" s="1">
        <f t="shared" si="37"/>
        <v>23.189760000000003</v>
      </c>
      <c r="AD38" s="1">
        <f t="shared" si="37"/>
        <v>28.987200000000001</v>
      </c>
      <c r="AE38" s="1">
        <f t="shared" si="37"/>
        <v>34.784639999999996</v>
      </c>
    </row>
    <row r="39" spans="2:31" x14ac:dyDescent="0.2">
      <c r="B39" t="s">
        <v>48</v>
      </c>
      <c r="C39">
        <v>2560</v>
      </c>
      <c r="D39">
        <v>2880</v>
      </c>
      <c r="E39">
        <v>483.31</v>
      </c>
      <c r="H39" s="1">
        <f t="shared" ref="H39:H49" si="38">$E39*H$37/1000*H$35</f>
        <v>5.7997200000000007</v>
      </c>
      <c r="I39" s="1">
        <f t="shared" si="36"/>
        <v>7.7329600000000003</v>
      </c>
      <c r="J39" s="1">
        <f t="shared" si="36"/>
        <v>8.6995799999999992</v>
      </c>
      <c r="K39" s="1">
        <f t="shared" si="36"/>
        <v>11.599440000000001</v>
      </c>
      <c r="L39" s="1">
        <f t="shared" si="36"/>
        <v>14.4993</v>
      </c>
      <c r="M39" s="1">
        <f t="shared" si="36"/>
        <v>17.399159999999998</v>
      </c>
      <c r="N39" s="1">
        <f t="shared" si="36"/>
        <v>11.599440000000001</v>
      </c>
      <c r="O39" s="1">
        <f t="shared" si="36"/>
        <v>15.465920000000001</v>
      </c>
      <c r="P39" s="1">
        <f t="shared" si="36"/>
        <v>17.399159999999998</v>
      </c>
      <c r="Q39" s="1">
        <f t="shared" si="36"/>
        <v>23.198880000000003</v>
      </c>
      <c r="R39" s="1">
        <f t="shared" si="36"/>
        <v>28.9986</v>
      </c>
      <c r="S39" s="1">
        <f t="shared" si="36"/>
        <v>34.798319999999997</v>
      </c>
      <c r="T39" s="1">
        <f t="shared" si="36"/>
        <v>17.399160000000002</v>
      </c>
      <c r="U39" s="1">
        <f t="shared" si="36"/>
        <v>23.198880000000003</v>
      </c>
      <c r="V39" s="1">
        <f t="shared" si="36"/>
        <v>26.098739999999999</v>
      </c>
      <c r="W39" s="1">
        <f t="shared" si="36"/>
        <v>34.798320000000004</v>
      </c>
      <c r="X39" s="1">
        <f t="shared" si="36"/>
        <v>43.497900000000001</v>
      </c>
      <c r="Y39" s="1">
        <f t="shared" si="37"/>
        <v>52.197479999999999</v>
      </c>
      <c r="Z39" s="1">
        <f t="shared" si="37"/>
        <v>23.198880000000003</v>
      </c>
      <c r="AA39" s="1">
        <f t="shared" si="37"/>
        <v>30.931840000000001</v>
      </c>
      <c r="AB39" s="1">
        <f t="shared" si="37"/>
        <v>34.798319999999997</v>
      </c>
      <c r="AC39" s="1">
        <f t="shared" si="37"/>
        <v>46.397760000000005</v>
      </c>
      <c r="AD39" s="1">
        <f t="shared" si="37"/>
        <v>57.997199999999999</v>
      </c>
      <c r="AE39" s="1">
        <f t="shared" si="37"/>
        <v>69.596639999999994</v>
      </c>
    </row>
    <row r="40" spans="2:31" x14ac:dyDescent="0.2">
      <c r="B40" t="s">
        <v>48</v>
      </c>
      <c r="C40">
        <v>3840</v>
      </c>
      <c r="D40">
        <v>2160</v>
      </c>
      <c r="E40">
        <v>533.30999999999995</v>
      </c>
      <c r="H40" s="1">
        <f t="shared" si="38"/>
        <v>6.3997199999999994</v>
      </c>
      <c r="I40" s="1">
        <f t="shared" si="36"/>
        <v>8.5329599999999992</v>
      </c>
      <c r="J40" s="1">
        <f t="shared" si="36"/>
        <v>9.5995799999999978</v>
      </c>
      <c r="K40" s="1">
        <f t="shared" si="36"/>
        <v>12.799439999999999</v>
      </c>
      <c r="L40" s="1">
        <f t="shared" si="36"/>
        <v>15.9993</v>
      </c>
      <c r="M40" s="1">
        <f t="shared" si="36"/>
        <v>19.199159999999996</v>
      </c>
      <c r="N40" s="1">
        <f t="shared" si="36"/>
        <v>12.799439999999999</v>
      </c>
      <c r="O40" s="1">
        <f t="shared" si="36"/>
        <v>17.065919999999998</v>
      </c>
      <c r="P40" s="1">
        <f t="shared" si="36"/>
        <v>19.199159999999996</v>
      </c>
      <c r="Q40" s="1">
        <f t="shared" si="36"/>
        <v>25.598879999999998</v>
      </c>
      <c r="R40" s="1">
        <f t="shared" si="36"/>
        <v>31.9986</v>
      </c>
      <c r="S40" s="1">
        <f t="shared" si="36"/>
        <v>38.398319999999991</v>
      </c>
      <c r="T40" s="1">
        <f t="shared" si="36"/>
        <v>19.199159999999999</v>
      </c>
      <c r="U40" s="1">
        <f t="shared" si="36"/>
        <v>25.598879999999998</v>
      </c>
      <c r="V40" s="1">
        <f t="shared" si="36"/>
        <v>28.798739999999995</v>
      </c>
      <c r="W40" s="1">
        <f t="shared" si="36"/>
        <v>38.398319999999998</v>
      </c>
      <c r="X40" s="1">
        <f t="shared" si="36"/>
        <v>47.997900000000001</v>
      </c>
      <c r="Y40" s="1">
        <f t="shared" si="37"/>
        <v>57.59747999999999</v>
      </c>
      <c r="Z40" s="1">
        <f t="shared" si="37"/>
        <v>25.598879999999998</v>
      </c>
      <c r="AA40" s="1">
        <f t="shared" si="37"/>
        <v>34.131839999999997</v>
      </c>
      <c r="AB40" s="1">
        <f t="shared" si="37"/>
        <v>38.398319999999991</v>
      </c>
      <c r="AC40" s="1">
        <f t="shared" si="37"/>
        <v>51.197759999999995</v>
      </c>
      <c r="AD40" s="1">
        <f t="shared" si="37"/>
        <v>63.997199999999999</v>
      </c>
      <c r="AE40" s="1">
        <f t="shared" si="37"/>
        <v>76.796639999999982</v>
      </c>
    </row>
    <row r="41" spans="2:31" x14ac:dyDescent="0.2">
      <c r="B41" t="s">
        <v>48</v>
      </c>
      <c r="C41">
        <v>4096</v>
      </c>
      <c r="D41">
        <v>2160</v>
      </c>
      <c r="E41">
        <v>567.30999999999995</v>
      </c>
      <c r="H41" s="1">
        <f t="shared" si="38"/>
        <v>6.8077199999999998</v>
      </c>
      <c r="I41" s="1">
        <f t="shared" si="36"/>
        <v>9.0769599999999997</v>
      </c>
      <c r="J41" s="1">
        <f t="shared" si="36"/>
        <v>10.211579999999998</v>
      </c>
      <c r="K41" s="1">
        <f t="shared" si="36"/>
        <v>13.61544</v>
      </c>
      <c r="L41" s="1">
        <f t="shared" si="36"/>
        <v>17.019299999999998</v>
      </c>
      <c r="M41" s="1">
        <f t="shared" si="36"/>
        <v>20.423159999999996</v>
      </c>
      <c r="N41" s="1">
        <f t="shared" si="36"/>
        <v>13.61544</v>
      </c>
      <c r="O41" s="1">
        <f t="shared" si="36"/>
        <v>18.153919999999999</v>
      </c>
      <c r="P41" s="1">
        <f t="shared" si="36"/>
        <v>20.423159999999996</v>
      </c>
      <c r="Q41" s="1">
        <f t="shared" si="36"/>
        <v>27.230879999999999</v>
      </c>
      <c r="R41" s="1">
        <f t="shared" si="36"/>
        <v>34.038599999999995</v>
      </c>
      <c r="S41" s="1">
        <f t="shared" si="36"/>
        <v>40.846319999999992</v>
      </c>
      <c r="T41" s="1">
        <f t="shared" si="36"/>
        <v>20.423159999999999</v>
      </c>
      <c r="U41" s="1">
        <f t="shared" si="36"/>
        <v>27.230879999999999</v>
      </c>
      <c r="V41" s="1">
        <f t="shared" si="36"/>
        <v>30.634739999999994</v>
      </c>
      <c r="W41" s="1">
        <f t="shared" si="36"/>
        <v>40.846319999999999</v>
      </c>
      <c r="X41" s="1">
        <f t="shared" si="36"/>
        <v>51.057899999999989</v>
      </c>
      <c r="Y41" s="1">
        <f t="shared" si="37"/>
        <v>61.269479999999987</v>
      </c>
      <c r="Z41" s="1">
        <f t="shared" si="37"/>
        <v>27.230879999999999</v>
      </c>
      <c r="AA41" s="1">
        <f t="shared" si="37"/>
        <v>36.307839999999999</v>
      </c>
      <c r="AB41" s="1">
        <f t="shared" si="37"/>
        <v>40.846319999999992</v>
      </c>
      <c r="AC41" s="1">
        <f t="shared" si="37"/>
        <v>54.461759999999998</v>
      </c>
      <c r="AD41" s="1">
        <f t="shared" si="37"/>
        <v>68.077199999999991</v>
      </c>
      <c r="AE41" s="1">
        <f t="shared" si="37"/>
        <v>81.692639999999983</v>
      </c>
    </row>
    <row r="42" spans="2:31" x14ac:dyDescent="0.2">
      <c r="B42" t="s">
        <v>57</v>
      </c>
      <c r="C42">
        <v>5120</v>
      </c>
      <c r="D42">
        <v>2880</v>
      </c>
      <c r="E42">
        <f>C42*D42*60/1000000</f>
        <v>884.73599999999999</v>
      </c>
      <c r="H42" s="1">
        <f>$E42*H$37/1000*H$35</f>
        <v>10.616832</v>
      </c>
      <c r="I42" s="1">
        <f>$E42*I$37/1000*I$35</f>
        <v>14.155775999999999</v>
      </c>
      <c r="J42" s="1">
        <f>$E42*J$37/1000*J$35</f>
        <v>15.925248</v>
      </c>
      <c r="K42" s="1">
        <f>$E42*K$37/1000*K$35</f>
        <v>21.233664000000001</v>
      </c>
      <c r="L42" s="1">
        <f>$E42*L$37/1000*L$35</f>
        <v>26.542079999999999</v>
      </c>
      <c r="M42" s="1">
        <f>$E42*M$37/1000*M$35</f>
        <v>31.850496</v>
      </c>
      <c r="N42" s="1">
        <f>$E42*N$37/1000*N$35</f>
        <v>21.233664000000001</v>
      </c>
      <c r="O42" s="1">
        <f>$E42*O$37/1000*O$35</f>
        <v>28.311551999999999</v>
      </c>
      <c r="P42" s="1">
        <f>$E42*P$37/1000*P$35</f>
        <v>31.850496</v>
      </c>
      <c r="Q42" s="1">
        <f>$E42*Q$37/1000*Q$35</f>
        <v>42.467328000000002</v>
      </c>
      <c r="R42" s="1">
        <f>$E42*R$37/1000*R$35</f>
        <v>53.084159999999997</v>
      </c>
      <c r="S42" s="1">
        <f>$E42*S$37/1000*S$35</f>
        <v>63.700991999999999</v>
      </c>
      <c r="T42" s="1">
        <f>$E42*T$37/1000*T$35</f>
        <v>31.850496</v>
      </c>
      <c r="U42" s="1">
        <f>$E42*U$37/1000*U$35</f>
        <v>42.467327999999995</v>
      </c>
      <c r="V42" s="1">
        <f>$E42*V$37/1000*V$35</f>
        <v>47.775744000000003</v>
      </c>
      <c r="W42" s="1">
        <f>$E42*W$37/1000*W$35</f>
        <v>63.700991999999999</v>
      </c>
      <c r="X42" s="1">
        <f>$E42*X$37/1000*X$35</f>
        <v>79.626239999999996</v>
      </c>
      <c r="Y42" s="1">
        <f>$E42*Y$37/1000*Y$35</f>
        <v>95.551488000000006</v>
      </c>
      <c r="Z42" s="1">
        <f>$E42*Z$37/1000*Z$35</f>
        <v>42.467328000000002</v>
      </c>
      <c r="AA42" s="1">
        <f>$E42*AA$37/1000*AA$35</f>
        <v>56.623103999999998</v>
      </c>
      <c r="AB42" s="1">
        <f>$E42*AB$37/1000*AB$35</f>
        <v>63.700991999999999</v>
      </c>
      <c r="AC42" s="1">
        <f>$E42*AC$37/1000*AC$35</f>
        <v>84.934656000000004</v>
      </c>
      <c r="AD42" s="1">
        <f>$E42*AD$37/1000*AD$35</f>
        <v>106.16831999999999</v>
      </c>
      <c r="AE42" s="1">
        <f>$E42*AE$37/1000*AE$35</f>
        <v>127.401984</v>
      </c>
    </row>
    <row r="43" spans="2:31" x14ac:dyDescent="0.2">
      <c r="B43" t="s">
        <v>47</v>
      </c>
      <c r="C43">
        <v>5120</v>
      </c>
      <c r="D43">
        <v>2880</v>
      </c>
      <c r="E43">
        <v>938.25</v>
      </c>
      <c r="H43" s="1">
        <f>$E43*H$37/1000*H$35</f>
        <v>11.259</v>
      </c>
      <c r="I43" s="1">
        <f>$E43*I$37/1000*I$35</f>
        <v>15.012</v>
      </c>
      <c r="J43" s="1">
        <f>$E43*J$37/1000*J$35</f>
        <v>16.888500000000001</v>
      </c>
      <c r="K43" s="1">
        <f>$E43*K$37/1000*K$35</f>
        <v>22.518000000000001</v>
      </c>
      <c r="L43" s="1">
        <f>$E43*L$37/1000*L$35</f>
        <v>28.147500000000001</v>
      </c>
      <c r="M43" s="1">
        <f>$E43*M$37/1000*M$35</f>
        <v>33.777000000000001</v>
      </c>
      <c r="N43" s="1">
        <f>$E43*N$37/1000*N$35</f>
        <v>22.518000000000001</v>
      </c>
      <c r="O43" s="1">
        <f>$E43*O$37/1000*O$35</f>
        <v>30.024000000000001</v>
      </c>
      <c r="P43" s="1">
        <f>$E43*P$37/1000*P$35</f>
        <v>33.777000000000001</v>
      </c>
      <c r="Q43" s="1">
        <f>$E43*Q$37/1000*Q$35</f>
        <v>45.036000000000001</v>
      </c>
      <c r="R43" s="1">
        <f>$E43*R$37/1000*R$35</f>
        <v>56.295000000000002</v>
      </c>
      <c r="S43" s="1">
        <f>$E43*S$37/1000*S$35</f>
        <v>67.554000000000002</v>
      </c>
      <c r="T43" s="1">
        <f>$E43*T$37/1000*T$35</f>
        <v>33.777000000000001</v>
      </c>
      <c r="U43" s="1">
        <f>$E43*U$37/1000*U$35</f>
        <v>45.036000000000001</v>
      </c>
      <c r="V43" s="1">
        <f>$E43*V$37/1000*V$35</f>
        <v>50.665500000000002</v>
      </c>
      <c r="W43" s="1">
        <f>$E43*W$37/1000*W$35</f>
        <v>67.554000000000002</v>
      </c>
      <c r="X43" s="1">
        <f>$E43*X$37/1000*X$35</f>
        <v>84.442499999999995</v>
      </c>
      <c r="Y43" s="1">
        <f>$E43*Y$37/1000*Y$35</f>
        <v>101.331</v>
      </c>
      <c r="Z43" s="1">
        <f>$E43*Z$37/1000*Z$35</f>
        <v>45.036000000000001</v>
      </c>
      <c r="AA43" s="1">
        <f>$E43*AA$37/1000*AA$35</f>
        <v>60.048000000000002</v>
      </c>
      <c r="AB43" s="1">
        <f>$E43*AB$37/1000*AB$35</f>
        <v>67.554000000000002</v>
      </c>
      <c r="AC43" s="1">
        <f>$E43*AC$37/1000*AC$35</f>
        <v>90.072000000000003</v>
      </c>
      <c r="AD43" s="1">
        <f>$E43*AD$37/1000*AD$35</f>
        <v>112.59</v>
      </c>
      <c r="AE43" s="1">
        <f>$E43*AE$37/1000*AE$35</f>
        <v>135.108</v>
      </c>
    </row>
    <row r="44" spans="2:31" x14ac:dyDescent="0.2">
      <c r="B44" t="s">
        <v>47</v>
      </c>
      <c r="C44">
        <v>5120</v>
      </c>
      <c r="D44">
        <v>2880</v>
      </c>
      <c r="E44">
        <v>938.31</v>
      </c>
      <c r="H44" s="1">
        <f>$E44*H$37/1000*H$35</f>
        <v>11.25972</v>
      </c>
      <c r="I44" s="1">
        <f>$E44*I$37/1000*I$35</f>
        <v>15.01296</v>
      </c>
      <c r="J44" s="1">
        <f>$E44*J$37/1000*J$35</f>
        <v>16.889579999999999</v>
      </c>
      <c r="K44" s="1">
        <f>$E44*K$37/1000*K$35</f>
        <v>22.519439999999999</v>
      </c>
      <c r="L44" s="1">
        <f>$E44*L$37/1000*L$35</f>
        <v>28.1493</v>
      </c>
      <c r="M44" s="1">
        <f>$E44*M$37/1000*M$35</f>
        <v>33.779159999999997</v>
      </c>
      <c r="N44" s="1">
        <f>$E44*N$37/1000*N$35</f>
        <v>22.519439999999999</v>
      </c>
      <c r="O44" s="1">
        <f>$E44*O$37/1000*O$35</f>
        <v>30.025919999999999</v>
      </c>
      <c r="P44" s="1">
        <f>$E44*P$37/1000*P$35</f>
        <v>33.779159999999997</v>
      </c>
      <c r="Q44" s="1">
        <f>$E44*Q$37/1000*Q$35</f>
        <v>45.038879999999999</v>
      </c>
      <c r="R44" s="1">
        <f>$E44*R$37/1000*R$35</f>
        <v>56.2986</v>
      </c>
      <c r="S44" s="1">
        <f>$E44*S$37/1000*S$35</f>
        <v>67.558319999999995</v>
      </c>
      <c r="T44" s="1">
        <f>$E44*T$37/1000*T$35</f>
        <v>33.779159999999997</v>
      </c>
      <c r="U44" s="1">
        <f>$E44*U$37/1000*U$35</f>
        <v>45.038879999999999</v>
      </c>
      <c r="V44" s="1">
        <f>$E44*V$37/1000*V$35</f>
        <v>50.66874</v>
      </c>
      <c r="W44" s="1">
        <f>$E44*W$37/1000*W$35</f>
        <v>67.558319999999995</v>
      </c>
      <c r="X44" s="1">
        <f>$E44*X$37/1000*X$35</f>
        <v>84.447900000000004</v>
      </c>
      <c r="Y44" s="1">
        <f>$E44*Y$37/1000*Y$35</f>
        <v>101.33748</v>
      </c>
      <c r="Z44" s="1">
        <f>$E44*Z$37/1000*Z$35</f>
        <v>45.038879999999999</v>
      </c>
      <c r="AA44" s="1">
        <f>$E44*AA$37/1000*AA$35</f>
        <v>60.051839999999999</v>
      </c>
      <c r="AB44" s="1">
        <f>$E44*AB$37/1000*AB$35</f>
        <v>67.558319999999995</v>
      </c>
      <c r="AC44" s="1">
        <f>$E44*AC$37/1000*AC$35</f>
        <v>90.077759999999998</v>
      </c>
      <c r="AD44" s="1">
        <f>$E44*AD$37/1000*AD$35</f>
        <v>112.5972</v>
      </c>
      <c r="AE44" s="1">
        <f>$E44*AE$37/1000*AE$35</f>
        <v>135.11663999999999</v>
      </c>
    </row>
    <row r="45" spans="2:31" x14ac:dyDescent="0.2">
      <c r="B45" t="s">
        <v>43</v>
      </c>
      <c r="C45">
        <v>3840</v>
      </c>
      <c r="D45">
        <v>2160</v>
      </c>
      <c r="E45">
        <v>1075.81</v>
      </c>
      <c r="H45" s="1">
        <f>$E45*H$37/1000*H$35</f>
        <v>12.90972</v>
      </c>
      <c r="I45" s="1">
        <f>$E45*I$37/1000*I$35</f>
        <v>17.212959999999999</v>
      </c>
      <c r="J45" s="1">
        <f>$E45*J$37/1000*J$35</f>
        <v>19.364579999999997</v>
      </c>
      <c r="K45" s="1">
        <f>$E45*K$37/1000*K$35</f>
        <v>25.81944</v>
      </c>
      <c r="L45" s="1">
        <f>$E45*L$37/1000*L$35</f>
        <v>32.274299999999997</v>
      </c>
      <c r="M45" s="1">
        <f>$E45*M$37/1000*M$35</f>
        <v>38.729159999999993</v>
      </c>
      <c r="N45" s="1">
        <f>$E45*N$37/1000*N$35</f>
        <v>25.81944</v>
      </c>
      <c r="O45" s="1">
        <f>$E45*O$37/1000*O$35</f>
        <v>34.425919999999998</v>
      </c>
      <c r="P45" s="1">
        <f>$E45*P$37/1000*P$35</f>
        <v>38.729159999999993</v>
      </c>
      <c r="Q45" s="1">
        <f>$E45*Q$37/1000*Q$35</f>
        <v>51.63888</v>
      </c>
      <c r="R45" s="1">
        <f>$E45*R$37/1000*R$35</f>
        <v>64.548599999999993</v>
      </c>
      <c r="S45" s="1">
        <f>$E45*S$37/1000*S$35</f>
        <v>77.458319999999986</v>
      </c>
      <c r="T45" s="1">
        <f>$E45*T$37/1000*T$35</f>
        <v>38.72916</v>
      </c>
      <c r="U45" s="1">
        <f>$E45*U$37/1000*U$35</f>
        <v>51.63888</v>
      </c>
      <c r="V45" s="1">
        <f>$E45*V$37/1000*V$35</f>
        <v>58.09373999999999</v>
      </c>
      <c r="W45" s="1">
        <f>$E45*W$37/1000*W$35</f>
        <v>77.458320000000001</v>
      </c>
      <c r="X45" s="1">
        <f>$E45*X$37/1000*X$35</f>
        <v>96.82289999999999</v>
      </c>
      <c r="Y45" s="1">
        <f>$E45*Y$37/1000*Y$35</f>
        <v>116.18747999999998</v>
      </c>
      <c r="Z45" s="1">
        <f>$E45*Z$37/1000*Z$35</f>
        <v>51.63888</v>
      </c>
      <c r="AA45" s="1">
        <f>$E45*AA$37/1000*AA$35</f>
        <v>68.851839999999996</v>
      </c>
      <c r="AB45" s="1">
        <f>$E45*AB$37/1000*AB$35</f>
        <v>77.458319999999986</v>
      </c>
      <c r="AC45" s="1">
        <f>$E45*AC$37/1000*AC$35</f>
        <v>103.27776</v>
      </c>
      <c r="AD45" s="1">
        <f>$E45*AD$37/1000*AD$35</f>
        <v>129.09719999999999</v>
      </c>
      <c r="AE45" s="1">
        <f>$E45*AE$37/1000*AE$35</f>
        <v>154.91663999999997</v>
      </c>
    </row>
    <row r="46" spans="2:31" x14ac:dyDescent="0.2">
      <c r="B46" t="s">
        <v>56</v>
      </c>
      <c r="C46">
        <v>6016</v>
      </c>
      <c r="D46">
        <v>3384</v>
      </c>
      <c r="E46">
        <f>C46*D46*60/1000000</f>
        <v>1221.48864</v>
      </c>
      <c r="H46" s="1">
        <f>$E46*H$37/1000*H$35</f>
        <v>14.65786368</v>
      </c>
      <c r="I46" s="1">
        <f>$E46*I$37/1000*I$35</f>
        <v>19.54381824</v>
      </c>
      <c r="J46" s="1">
        <f>$E46*J$37/1000*J$35</f>
        <v>21.986795520000001</v>
      </c>
      <c r="K46" s="1">
        <f>$E46*K$37/1000*K$35</f>
        <v>29.31572736</v>
      </c>
      <c r="L46" s="1">
        <f>$E46*L$37/1000*L$35</f>
        <v>36.6446592</v>
      </c>
      <c r="M46" s="1">
        <f>$E46*M$37/1000*M$35</f>
        <v>43.973591040000002</v>
      </c>
      <c r="N46" s="1">
        <f>$E46*N$37/1000*N$35</f>
        <v>29.31572736</v>
      </c>
      <c r="O46" s="1">
        <f>$E46*O$37/1000*O$35</f>
        <v>39.08763648</v>
      </c>
      <c r="P46" s="1">
        <f>$E46*P$37/1000*P$35</f>
        <v>43.973591040000002</v>
      </c>
      <c r="Q46" s="1">
        <f>$E46*Q$37/1000*Q$35</f>
        <v>58.631454720000001</v>
      </c>
      <c r="R46" s="1">
        <f>$E46*R$37/1000*R$35</f>
        <v>73.289318399999999</v>
      </c>
      <c r="S46" s="1">
        <f>$E46*S$37/1000*S$35</f>
        <v>87.947182080000005</v>
      </c>
      <c r="T46" s="1">
        <f>$E46*T$37/1000*T$35</f>
        <v>43.973591040000002</v>
      </c>
      <c r="U46" s="1">
        <f>$E46*U$37/1000*U$35</f>
        <v>58.631454720000001</v>
      </c>
      <c r="V46" s="1">
        <f>$E46*V$37/1000*V$35</f>
        <v>65.960386560000003</v>
      </c>
      <c r="W46" s="1">
        <f>$E46*W$37/1000*W$35</f>
        <v>87.947182080000005</v>
      </c>
      <c r="X46" s="1">
        <f>$E46*X$37/1000*X$35</f>
        <v>109.93397759999999</v>
      </c>
      <c r="Y46" s="1">
        <f>$E46*Y$37/1000*Y$35</f>
        <v>131.92077312000001</v>
      </c>
      <c r="Z46" s="1">
        <f>$E46*Z$37/1000*Z$35</f>
        <v>58.631454720000001</v>
      </c>
      <c r="AA46" s="1">
        <f>$E46*AA$37/1000*AA$35</f>
        <v>78.175272960000001</v>
      </c>
      <c r="AB46" s="1">
        <f>$E46*AB$37/1000*AB$35</f>
        <v>87.947182080000005</v>
      </c>
      <c r="AC46" s="1">
        <f>$E46*AC$37/1000*AC$35</f>
        <v>117.26290944</v>
      </c>
      <c r="AD46" s="1">
        <f>$E46*AD$37/1000*AD$35</f>
        <v>146.5786368</v>
      </c>
      <c r="AE46" s="1">
        <f>$E46*AE$37/1000*AE$35</f>
        <v>175.89436416000001</v>
      </c>
    </row>
    <row r="47" spans="2:31" x14ac:dyDescent="0.2">
      <c r="B47" t="s">
        <v>54</v>
      </c>
      <c r="C47">
        <v>6016</v>
      </c>
      <c r="D47">
        <v>3384</v>
      </c>
      <c r="E47">
        <v>1273.1199999999999</v>
      </c>
      <c r="H47" s="1">
        <f>$E47*H$37/1000*H$35</f>
        <v>15.277439999999999</v>
      </c>
      <c r="I47" s="1">
        <f>$E47*I$37/1000*I$35</f>
        <v>20.369919999999997</v>
      </c>
      <c r="J47" s="1">
        <f>$E47*J$37/1000*J$35</f>
        <v>22.916159999999998</v>
      </c>
      <c r="K47" s="1">
        <f>$E47*K$37/1000*K$35</f>
        <v>30.554879999999997</v>
      </c>
      <c r="L47" s="1">
        <f>$E47*L$37/1000*L$35</f>
        <v>38.193599999999996</v>
      </c>
      <c r="M47" s="1">
        <f>$E47*M$37/1000*M$35</f>
        <v>45.832319999999996</v>
      </c>
      <c r="N47" s="1">
        <f>$E47*N$37/1000*N$35</f>
        <v>30.554879999999997</v>
      </c>
      <c r="O47" s="1">
        <f>$E47*O$37/1000*O$35</f>
        <v>40.739839999999994</v>
      </c>
      <c r="P47" s="1">
        <f>$E47*P$37/1000*P$35</f>
        <v>45.832319999999996</v>
      </c>
      <c r="Q47" s="1">
        <f>$E47*Q$37/1000*Q$35</f>
        <v>61.109759999999994</v>
      </c>
      <c r="R47" s="1">
        <f>$E47*R$37/1000*R$35</f>
        <v>76.387199999999993</v>
      </c>
      <c r="S47" s="1">
        <f>$E47*S$37/1000*S$35</f>
        <v>91.664639999999991</v>
      </c>
      <c r="T47" s="1">
        <f>$E47*T$37/1000*T$35</f>
        <v>45.832319999999996</v>
      </c>
      <c r="U47" s="1">
        <f>$E47*U$37/1000*U$35</f>
        <v>61.109759999999994</v>
      </c>
      <c r="V47" s="1">
        <f>$E47*V$37/1000*V$35</f>
        <v>68.748480000000001</v>
      </c>
      <c r="W47" s="1">
        <f>$E47*W$37/1000*W$35</f>
        <v>91.664639999999991</v>
      </c>
      <c r="X47" s="1">
        <f>$E47*X$37/1000*X$35</f>
        <v>114.58079999999998</v>
      </c>
      <c r="Y47" s="1">
        <f>$E47*Y$37/1000*Y$35</f>
        <v>137.49696</v>
      </c>
      <c r="Z47" s="1">
        <f>$E47*Z$37/1000*Z$35</f>
        <v>61.109759999999994</v>
      </c>
      <c r="AA47" s="1">
        <f>$E47*AA$37/1000*AA$35</f>
        <v>81.479679999999988</v>
      </c>
      <c r="AB47" s="1">
        <f>$E47*AB$37/1000*AB$35</f>
        <v>91.664639999999991</v>
      </c>
      <c r="AC47" s="1">
        <f>$E47*AC$37/1000*AC$35</f>
        <v>122.21951999999999</v>
      </c>
      <c r="AD47" s="1">
        <f>$E47*AD$37/1000*AD$35</f>
        <v>152.77439999999999</v>
      </c>
      <c r="AE47" s="1">
        <f>$E47*AE$37/1000*AE$35</f>
        <v>183.32927999999998</v>
      </c>
    </row>
    <row r="48" spans="2:31" x14ac:dyDescent="0.2">
      <c r="B48" t="s">
        <v>55</v>
      </c>
      <c r="C48">
        <v>6016</v>
      </c>
      <c r="D48">
        <v>3384</v>
      </c>
      <c r="E48">
        <v>1289.81</v>
      </c>
      <c r="H48" s="1">
        <f>$E48*H$37/1000*H$35</f>
        <v>15.47772</v>
      </c>
      <c r="I48" s="1">
        <f>$E48*I$37/1000*I$35</f>
        <v>20.636959999999998</v>
      </c>
      <c r="J48" s="1">
        <f>$E48*J$37/1000*J$35</f>
        <v>23.216579999999997</v>
      </c>
      <c r="K48" s="1">
        <f>$E48*K$37/1000*K$35</f>
        <v>30.955439999999999</v>
      </c>
      <c r="L48" s="1">
        <f>$E48*L$37/1000*L$35</f>
        <v>38.694299999999998</v>
      </c>
      <c r="M48" s="1">
        <f>$E48*M$37/1000*M$35</f>
        <v>46.433159999999994</v>
      </c>
      <c r="N48" s="1">
        <f>$E48*N$37/1000*N$35</f>
        <v>30.955439999999999</v>
      </c>
      <c r="O48" s="1">
        <f>$E48*O$37/1000*O$35</f>
        <v>41.273919999999997</v>
      </c>
      <c r="P48" s="1">
        <f>$E48*P$37/1000*P$35</f>
        <v>46.433159999999994</v>
      </c>
      <c r="Q48" s="1">
        <f>$E48*Q$37/1000*Q$35</f>
        <v>61.910879999999999</v>
      </c>
      <c r="R48" s="1">
        <f>$E48*R$37/1000*R$35</f>
        <v>77.388599999999997</v>
      </c>
      <c r="S48" s="1">
        <f>$E48*S$37/1000*S$35</f>
        <v>92.866319999999988</v>
      </c>
      <c r="T48" s="1">
        <f>$E48*T$37/1000*T$35</f>
        <v>46.433160000000001</v>
      </c>
      <c r="U48" s="1">
        <f>$E48*U$37/1000*U$35</f>
        <v>61.910879999999992</v>
      </c>
      <c r="V48" s="1">
        <f>$E48*V$37/1000*V$35</f>
        <v>69.649739999999994</v>
      </c>
      <c r="W48" s="1">
        <f>$E48*W$37/1000*W$35</f>
        <v>92.866320000000002</v>
      </c>
      <c r="X48" s="1">
        <f>$E48*X$37/1000*X$35</f>
        <v>116.0829</v>
      </c>
      <c r="Y48" s="1">
        <f>$E48*Y$37/1000*Y$35</f>
        <v>139.29947999999999</v>
      </c>
      <c r="Z48" s="1">
        <f>$E48*Z$37/1000*Z$35</f>
        <v>61.910879999999999</v>
      </c>
      <c r="AA48" s="1">
        <f>$E48*AA$37/1000*AA$35</f>
        <v>82.547839999999994</v>
      </c>
      <c r="AB48" s="1">
        <f>$E48*AB$37/1000*AB$35</f>
        <v>92.866319999999988</v>
      </c>
      <c r="AC48" s="1">
        <f>$E48*AC$37/1000*AC$35</f>
        <v>123.82176</v>
      </c>
      <c r="AD48" s="1">
        <f>$E48*AD$37/1000*AD$35</f>
        <v>154.77719999999999</v>
      </c>
      <c r="AE48" s="1">
        <f>$E48*AE$37/1000*AE$35</f>
        <v>185.73263999999998</v>
      </c>
    </row>
    <row r="49" spans="2:31" x14ac:dyDescent="0.2">
      <c r="B49" t="s">
        <v>44</v>
      </c>
      <c r="C49">
        <v>7680</v>
      </c>
      <c r="D49">
        <v>4320</v>
      </c>
      <c r="E49">
        <v>2068.6799999999998</v>
      </c>
      <c r="H49" s="1">
        <f t="shared" si="38"/>
        <v>24.824159999999996</v>
      </c>
      <c r="I49" s="1">
        <f t="shared" si="36"/>
        <v>33.098879999999994</v>
      </c>
      <c r="J49" s="1">
        <f t="shared" si="36"/>
        <v>37.236239999999995</v>
      </c>
      <c r="K49" s="1">
        <f t="shared" si="36"/>
        <v>49.648319999999991</v>
      </c>
      <c r="L49" s="1">
        <f t="shared" si="36"/>
        <v>62.060399999999994</v>
      </c>
      <c r="M49" s="1">
        <f t="shared" si="36"/>
        <v>74.47247999999999</v>
      </c>
      <c r="N49" s="1">
        <f t="shared" si="36"/>
        <v>49.648319999999991</v>
      </c>
      <c r="O49" s="1">
        <f t="shared" si="36"/>
        <v>66.197759999999988</v>
      </c>
      <c r="P49" s="1">
        <f t="shared" si="36"/>
        <v>74.47247999999999</v>
      </c>
      <c r="Q49" s="1">
        <f t="shared" si="36"/>
        <v>99.296639999999982</v>
      </c>
      <c r="R49" s="1">
        <f t="shared" si="36"/>
        <v>124.12079999999999</v>
      </c>
      <c r="S49" s="1">
        <f t="shared" si="36"/>
        <v>148.94495999999998</v>
      </c>
      <c r="T49" s="1">
        <f t="shared" si="36"/>
        <v>74.47247999999999</v>
      </c>
      <c r="U49" s="1">
        <f t="shared" si="36"/>
        <v>99.296639999999982</v>
      </c>
      <c r="V49" s="1">
        <f t="shared" si="36"/>
        <v>111.70871999999999</v>
      </c>
      <c r="W49" s="1">
        <f t="shared" si="36"/>
        <v>148.94495999999998</v>
      </c>
      <c r="X49" s="1">
        <f t="shared" si="36"/>
        <v>186.18119999999999</v>
      </c>
      <c r="Y49" s="1">
        <f t="shared" si="37"/>
        <v>223.41743999999997</v>
      </c>
      <c r="Z49" s="1">
        <f t="shared" si="37"/>
        <v>99.296639999999982</v>
      </c>
      <c r="AA49" s="1">
        <f t="shared" si="37"/>
        <v>132.39551999999998</v>
      </c>
      <c r="AB49" s="1">
        <f t="shared" si="37"/>
        <v>148.94495999999998</v>
      </c>
      <c r="AC49" s="1">
        <f t="shared" si="37"/>
        <v>198.59327999999996</v>
      </c>
      <c r="AD49" s="1">
        <f t="shared" si="37"/>
        <v>248.24159999999998</v>
      </c>
      <c r="AE49" s="1">
        <f t="shared" si="37"/>
        <v>297.88991999999996</v>
      </c>
    </row>
    <row r="50" spans="2:31" x14ac:dyDescent="0.2">
      <c r="AB50"/>
      <c r="AC50"/>
    </row>
    <row r="51" spans="2:31" x14ac:dyDescent="0.2">
      <c r="C51" t="s">
        <v>34</v>
      </c>
      <c r="AB51"/>
      <c r="AC51"/>
    </row>
    <row r="52" spans="2:31" x14ac:dyDescent="0.2">
      <c r="C52">
        <f>768000*24*8/1000000000</f>
        <v>0.147456</v>
      </c>
      <c r="AB52"/>
      <c r="AC52"/>
    </row>
    <row r="53" spans="2:31" x14ac:dyDescent="0.2">
      <c r="H53">
        <f>768000*24*8/1000000000</f>
        <v>0.147456</v>
      </c>
      <c r="I53">
        <f t="shared" ref="I53:AE53" si="39">768000*24*8/1000000000</f>
        <v>0.147456</v>
      </c>
      <c r="J53">
        <f t="shared" si="39"/>
        <v>0.147456</v>
      </c>
      <c r="K53">
        <f t="shared" si="39"/>
        <v>0.147456</v>
      </c>
      <c r="L53">
        <f t="shared" si="39"/>
        <v>0.147456</v>
      </c>
      <c r="M53">
        <f t="shared" si="39"/>
        <v>0.147456</v>
      </c>
      <c r="N53">
        <f t="shared" si="39"/>
        <v>0.147456</v>
      </c>
      <c r="O53">
        <f t="shared" si="39"/>
        <v>0.147456</v>
      </c>
      <c r="P53">
        <f t="shared" si="39"/>
        <v>0.147456</v>
      </c>
      <c r="Q53">
        <f t="shared" si="39"/>
        <v>0.147456</v>
      </c>
      <c r="R53">
        <f t="shared" si="39"/>
        <v>0.147456</v>
      </c>
      <c r="S53">
        <f t="shared" si="39"/>
        <v>0.147456</v>
      </c>
      <c r="T53">
        <f t="shared" si="39"/>
        <v>0.147456</v>
      </c>
      <c r="U53">
        <f t="shared" si="39"/>
        <v>0.147456</v>
      </c>
      <c r="V53">
        <f t="shared" si="39"/>
        <v>0.147456</v>
      </c>
      <c r="W53">
        <f t="shared" si="39"/>
        <v>0.147456</v>
      </c>
      <c r="X53">
        <f t="shared" si="39"/>
        <v>0.147456</v>
      </c>
      <c r="Y53">
        <f t="shared" si="39"/>
        <v>0.147456</v>
      </c>
      <c r="Z53">
        <f t="shared" si="39"/>
        <v>0.147456</v>
      </c>
      <c r="AA53">
        <f t="shared" si="39"/>
        <v>0.147456</v>
      </c>
      <c r="AB53">
        <f t="shared" si="39"/>
        <v>0.147456</v>
      </c>
      <c r="AC53">
        <f t="shared" si="39"/>
        <v>0.147456</v>
      </c>
      <c r="AD53">
        <f t="shared" si="39"/>
        <v>0.147456</v>
      </c>
      <c r="AE53">
        <f t="shared" si="39"/>
        <v>0.147456</v>
      </c>
    </row>
    <row r="54" spans="2:31" x14ac:dyDescent="0.2">
      <c r="F54" t="s">
        <v>33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2</v>
      </c>
      <c r="O54">
        <v>2</v>
      </c>
      <c r="P54">
        <v>2</v>
      </c>
      <c r="Q54">
        <v>2</v>
      </c>
      <c r="R54">
        <v>2</v>
      </c>
      <c r="S54">
        <v>2</v>
      </c>
      <c r="T54">
        <v>3</v>
      </c>
      <c r="U54">
        <v>3</v>
      </c>
      <c r="V54">
        <v>3</v>
      </c>
      <c r="W54">
        <v>3</v>
      </c>
      <c r="X54">
        <v>3</v>
      </c>
      <c r="Y54">
        <v>3</v>
      </c>
      <c r="Z54">
        <v>4</v>
      </c>
      <c r="AA54">
        <v>4</v>
      </c>
      <c r="AB54">
        <v>4</v>
      </c>
      <c r="AC54">
        <v>4</v>
      </c>
      <c r="AD54">
        <v>4</v>
      </c>
      <c r="AE54">
        <v>4</v>
      </c>
    </row>
    <row r="55" spans="2:31" x14ac:dyDescent="0.2">
      <c r="F55" t="s">
        <v>21</v>
      </c>
      <c r="J55">
        <v>6</v>
      </c>
      <c r="K55">
        <v>8</v>
      </c>
      <c r="L55">
        <v>10</v>
      </c>
      <c r="M55">
        <v>12</v>
      </c>
      <c r="P55">
        <v>6</v>
      </c>
      <c r="Q55">
        <v>8</v>
      </c>
      <c r="R55">
        <v>10</v>
      </c>
      <c r="S55">
        <v>12</v>
      </c>
      <c r="V55">
        <v>6</v>
      </c>
      <c r="W55">
        <v>8</v>
      </c>
      <c r="X55">
        <v>10</v>
      </c>
      <c r="Y55">
        <v>12</v>
      </c>
      <c r="AB55">
        <v>6</v>
      </c>
      <c r="AC55">
        <v>8</v>
      </c>
      <c r="AD55">
        <v>10</v>
      </c>
      <c r="AE55">
        <v>12</v>
      </c>
    </row>
    <row r="56" spans="2:31" x14ac:dyDescent="0.2">
      <c r="C56" t="s">
        <v>30</v>
      </c>
      <c r="D56" t="s">
        <v>31</v>
      </c>
      <c r="E56" t="s">
        <v>32</v>
      </c>
      <c r="F56" t="s">
        <v>6</v>
      </c>
      <c r="H56">
        <v>12</v>
      </c>
      <c r="I56">
        <v>16</v>
      </c>
      <c r="J56">
        <f>J55*3</f>
        <v>18</v>
      </c>
      <c r="K56">
        <f t="shared" ref="K56:M56" si="40">K55*3</f>
        <v>24</v>
      </c>
      <c r="L56">
        <f t="shared" si="40"/>
        <v>30</v>
      </c>
      <c r="M56">
        <f t="shared" si="40"/>
        <v>36</v>
      </c>
      <c r="N56">
        <v>12</v>
      </c>
      <c r="O56">
        <v>16</v>
      </c>
      <c r="P56">
        <f t="shared" ref="P56:S56" si="41">P55*3</f>
        <v>18</v>
      </c>
      <c r="Q56">
        <f t="shared" si="41"/>
        <v>24</v>
      </c>
      <c r="R56">
        <f t="shared" si="41"/>
        <v>30</v>
      </c>
      <c r="S56">
        <f t="shared" si="41"/>
        <v>36</v>
      </c>
      <c r="T56">
        <v>12</v>
      </c>
      <c r="U56">
        <v>16</v>
      </c>
      <c r="V56">
        <f t="shared" ref="V56:Y56" si="42">V55*3</f>
        <v>18</v>
      </c>
      <c r="W56">
        <f t="shared" si="42"/>
        <v>24</v>
      </c>
      <c r="X56">
        <f t="shared" si="42"/>
        <v>30</v>
      </c>
      <c r="Y56">
        <f t="shared" si="42"/>
        <v>36</v>
      </c>
      <c r="Z56">
        <v>12</v>
      </c>
      <c r="AA56">
        <v>16</v>
      </c>
      <c r="AB56">
        <f t="shared" ref="AB56:AE56" si="43">AB55*3</f>
        <v>18</v>
      </c>
      <c r="AC56">
        <f t="shared" si="43"/>
        <v>24</v>
      </c>
      <c r="AD56">
        <f t="shared" si="43"/>
        <v>30</v>
      </c>
      <c r="AE56">
        <f t="shared" si="43"/>
        <v>36</v>
      </c>
    </row>
    <row r="57" spans="2:31" x14ac:dyDescent="0.2">
      <c r="C57">
        <v>2560</v>
      </c>
      <c r="D57">
        <v>1440</v>
      </c>
      <c r="E57">
        <v>241.56</v>
      </c>
      <c r="H57" s="1">
        <f>($E57*H$37/1000+H$53)*H$54</f>
        <v>3.0461760000000004</v>
      </c>
      <c r="I57" s="1">
        <f>($E57*I$37/1000+I$53)*I$54</f>
        <v>4.012416</v>
      </c>
      <c r="J57" s="1">
        <f>($E57*J$37/1000+J$53)*J$54</f>
        <v>4.4955359999999995</v>
      </c>
      <c r="K57" s="1">
        <f>($E57*K$37/1000+K$53)*K$54</f>
        <v>5.9448960000000008</v>
      </c>
      <c r="L57" s="1">
        <f>($E57*L$37/1000+L$53)*L$54</f>
        <v>7.3942560000000004</v>
      </c>
      <c r="M57" s="1">
        <f>($E57*M$37/1000+M$53)*M$54</f>
        <v>8.843615999999999</v>
      </c>
      <c r="N57" s="1">
        <f>($E57*N$37/1000+N$53)*N$54</f>
        <v>6.0923520000000009</v>
      </c>
      <c r="O57" s="1">
        <f>($E57*O$37/1000+O$53)*O$54</f>
        <v>8.024832</v>
      </c>
      <c r="P57" s="1">
        <f>($E57*P$37/1000+P$53)*P$54</f>
        <v>8.9910719999999991</v>
      </c>
      <c r="Q57" s="1">
        <f>($E57*Q$37/1000+Q$53)*Q$54</f>
        <v>11.889792000000002</v>
      </c>
      <c r="R57" s="1">
        <f>($E57*R$37/1000+R$53)*R$54</f>
        <v>14.788512000000001</v>
      </c>
      <c r="S57" s="1">
        <f>($E57*S$37/1000+S$53)*S$54</f>
        <v>17.687231999999998</v>
      </c>
      <c r="T57" s="1">
        <f>($E57*T$37/1000+T$53)*T$54</f>
        <v>9.1385280000000009</v>
      </c>
      <c r="U57" s="1">
        <f>($E57*U$37/1000+U$53)*U$54</f>
        <v>12.037248</v>
      </c>
      <c r="V57" s="1">
        <f>($E57*V$37/1000+V$53)*V$54</f>
        <v>13.486607999999999</v>
      </c>
      <c r="W57" s="1">
        <f>($E57*W$37/1000+W$53)*W$54</f>
        <v>17.834688000000003</v>
      </c>
      <c r="X57" s="1">
        <f>($E57*X$37/1000+X$53)*X$54</f>
        <v>22.182768000000003</v>
      </c>
      <c r="Y57" s="1">
        <f>($E57*Y$37/1000+Y$53)*Y$54</f>
        <v>26.530847999999999</v>
      </c>
      <c r="Z57" s="1">
        <f>($E57*Z$37/1000+Z$53)*Z$54</f>
        <v>12.184704000000002</v>
      </c>
      <c r="AA57" s="1">
        <f>($E57*AA$37/1000+AA$53)*AA$54</f>
        <v>16.049664</v>
      </c>
      <c r="AB57" s="1">
        <f>($E57*AB$37/1000+AB$53)*AB$54</f>
        <v>17.982143999999998</v>
      </c>
      <c r="AC57" s="1">
        <f>($E57*AC$37/1000+AC$53)*AC$54</f>
        <v>23.779584000000003</v>
      </c>
      <c r="AD57" s="1">
        <f>($E57*AD$37/1000+AD$53)*AD$54</f>
        <v>29.577024000000002</v>
      </c>
      <c r="AE57" s="1">
        <f>($E57*AE$37/1000+AE$53)*AE$54</f>
        <v>35.374463999999996</v>
      </c>
    </row>
    <row r="58" spans="2:31" x14ac:dyDescent="0.2">
      <c r="C58">
        <v>2560</v>
      </c>
      <c r="D58">
        <v>2880</v>
      </c>
      <c r="E58">
        <v>483.31</v>
      </c>
      <c r="H58" s="1">
        <f>($E58*H$37/1000+H$53)*H$54</f>
        <v>5.9471760000000007</v>
      </c>
      <c r="I58" s="1">
        <f>($E58*I$37/1000+I$53)*I$54</f>
        <v>7.8804160000000003</v>
      </c>
      <c r="J58" s="1">
        <f>($E58*J$37/1000+J$53)*J$54</f>
        <v>8.8470359999999992</v>
      </c>
      <c r="K58" s="1">
        <f>($E58*K$37/1000+K$53)*K$54</f>
        <v>11.746896000000001</v>
      </c>
      <c r="L58" s="1">
        <f>($E58*L$37/1000+L$53)*L$54</f>
        <v>14.646756</v>
      </c>
      <c r="M58" s="1">
        <f>($E58*M$37/1000+M$53)*M$54</f>
        <v>17.546615999999997</v>
      </c>
      <c r="N58" s="1">
        <f>($E58*N$37/1000+N$53)*N$54</f>
        <v>11.894352000000001</v>
      </c>
      <c r="O58" s="1">
        <f>($E58*O$37/1000+O$53)*O$54</f>
        <v>15.760832000000001</v>
      </c>
      <c r="P58" s="1">
        <f>($E58*P$37/1000+P$53)*P$54</f>
        <v>17.694071999999998</v>
      </c>
      <c r="Q58" s="1">
        <f>($E58*Q$37/1000+Q$53)*Q$54</f>
        <v>23.493792000000003</v>
      </c>
      <c r="R58" s="1">
        <f>($E58*R$37/1000+R$53)*R$54</f>
        <v>29.293512</v>
      </c>
      <c r="S58" s="1">
        <f>($E58*S$37/1000+S$53)*S$54</f>
        <v>35.093231999999993</v>
      </c>
      <c r="T58" s="1">
        <f>($E58*T$37/1000+T$53)*T$54</f>
        <v>17.841528000000004</v>
      </c>
      <c r="U58" s="1">
        <f>($E58*U$37/1000+U$53)*U$54</f>
        <v>23.641248000000001</v>
      </c>
      <c r="V58" s="1">
        <f>($E58*V$37/1000+V$53)*V$54</f>
        <v>26.541107999999998</v>
      </c>
      <c r="W58" s="1">
        <f>($E58*W$37/1000+W$53)*W$54</f>
        <v>35.240688000000006</v>
      </c>
      <c r="X58" s="1">
        <f>($E58*X$37/1000+X$53)*X$54</f>
        <v>43.940268000000003</v>
      </c>
      <c r="Y58" s="1">
        <f>($E58*Y$37/1000+Y$53)*Y$54</f>
        <v>52.639847999999986</v>
      </c>
      <c r="Z58" s="1">
        <f>($E58*Z$37/1000+Z$53)*Z$54</f>
        <v>23.788704000000003</v>
      </c>
      <c r="AA58" s="1">
        <f>($E58*AA$37/1000+AA$53)*AA$54</f>
        <v>31.521664000000001</v>
      </c>
      <c r="AB58" s="1">
        <f>($E58*AB$37/1000+AB$53)*AB$54</f>
        <v>35.388143999999997</v>
      </c>
      <c r="AC58" s="1">
        <f>($E58*AC$37/1000+AC$53)*AC$54</f>
        <v>46.987584000000005</v>
      </c>
      <c r="AD58" s="1">
        <f>($E58*AD$37/1000+AD$53)*AD$54</f>
        <v>58.587024</v>
      </c>
      <c r="AE58" s="1">
        <f>($E58*AE$37/1000+AE$53)*AE$54</f>
        <v>70.186463999999987</v>
      </c>
    </row>
    <row r="59" spans="2:31" x14ac:dyDescent="0.2">
      <c r="C59">
        <v>3840</v>
      </c>
      <c r="D59">
        <v>2160</v>
      </c>
      <c r="E59">
        <v>533.30999999999995</v>
      </c>
      <c r="H59" s="1">
        <f>($E59*H$37/1000+H$53)*H$54</f>
        <v>6.5471759999999994</v>
      </c>
      <c r="I59" s="1">
        <f>($E59*I$37/1000+I$53)*I$54</f>
        <v>8.6804159999999992</v>
      </c>
      <c r="J59" s="1">
        <f>($E59*J$37/1000+J$53)*J$54</f>
        <v>9.7470359999999978</v>
      </c>
      <c r="K59" s="1">
        <f>($E59*K$37/1000+K$53)*K$54</f>
        <v>12.946895999999999</v>
      </c>
      <c r="L59" s="1">
        <f>($E59*L$37/1000+L$53)*L$54</f>
        <v>16.146756</v>
      </c>
      <c r="M59" s="1">
        <f>($E59*M$37/1000+M$53)*M$54</f>
        <v>19.346615999999994</v>
      </c>
      <c r="N59" s="1">
        <f>($E59*N$37/1000+N$53)*N$54</f>
        <v>13.094351999999999</v>
      </c>
      <c r="O59" s="1">
        <f>($E59*O$37/1000+O$53)*O$54</f>
        <v>17.360831999999998</v>
      </c>
      <c r="P59" s="1">
        <f>($E59*P$37/1000+P$53)*P$54</f>
        <v>19.494071999999996</v>
      </c>
      <c r="Q59" s="1">
        <f>($E59*Q$37/1000+Q$53)*Q$54</f>
        <v>25.893791999999998</v>
      </c>
      <c r="R59" s="1">
        <f>($E59*R$37/1000+R$53)*R$54</f>
        <v>32.293512</v>
      </c>
      <c r="S59" s="1">
        <f>($E59*S$37/1000+S$53)*S$54</f>
        <v>38.693231999999988</v>
      </c>
      <c r="T59" s="1">
        <f>($E59*T$37/1000+T$53)*T$54</f>
        <v>19.641527999999997</v>
      </c>
      <c r="U59" s="1">
        <f>($E59*U$37/1000+U$53)*U$54</f>
        <v>26.041247999999996</v>
      </c>
      <c r="V59" s="1">
        <f>($E59*V$37/1000+V$53)*V$54</f>
        <v>29.241107999999993</v>
      </c>
      <c r="W59" s="1">
        <f>($E59*W$37/1000+W$53)*W$54</f>
        <v>38.840688</v>
      </c>
      <c r="X59" s="1">
        <f>($E59*X$37/1000+X$53)*X$54</f>
        <v>48.440268000000003</v>
      </c>
      <c r="Y59" s="1">
        <f>($E59*Y$37/1000+Y$53)*Y$54</f>
        <v>58.039847999999978</v>
      </c>
      <c r="Z59" s="1">
        <f>($E59*Z$37/1000+Z$53)*Z$54</f>
        <v>26.188703999999998</v>
      </c>
      <c r="AA59" s="1">
        <f>($E59*AA$37/1000+AA$53)*AA$54</f>
        <v>34.721663999999997</v>
      </c>
      <c r="AB59" s="1">
        <f>($E59*AB$37/1000+AB$53)*AB$54</f>
        <v>38.988143999999991</v>
      </c>
      <c r="AC59" s="1">
        <f>($E59*AC$37/1000+AC$53)*AC$54</f>
        <v>51.787583999999995</v>
      </c>
      <c r="AD59" s="1">
        <f>($E59*AD$37/1000+AD$53)*AD$54</f>
        <v>64.587024</v>
      </c>
      <c r="AE59" s="1">
        <f>($E59*AE$37/1000+AE$53)*AE$54</f>
        <v>77.386463999999975</v>
      </c>
    </row>
    <row r="60" spans="2:31" x14ac:dyDescent="0.2">
      <c r="C60">
        <v>4096</v>
      </c>
      <c r="D60">
        <v>2160</v>
      </c>
      <c r="E60">
        <v>567.30999999999995</v>
      </c>
      <c r="H60" s="1">
        <f>($E60*H$37/1000+H$53)*H$54</f>
        <v>6.9551759999999998</v>
      </c>
      <c r="I60" s="1">
        <f>($E60*I$37/1000+I$53)*I$54</f>
        <v>9.2244159999999997</v>
      </c>
      <c r="J60" s="1">
        <f>($E60*J$37/1000+J$53)*J$54</f>
        <v>10.359035999999998</v>
      </c>
      <c r="K60" s="1">
        <f>($E60*K$37/1000+K$53)*K$54</f>
        <v>13.762896</v>
      </c>
      <c r="L60" s="1">
        <f>($E60*L$37/1000+L$53)*L$54</f>
        <v>17.166755999999996</v>
      </c>
      <c r="M60" s="1">
        <f>($E60*M$37/1000+M$53)*M$54</f>
        <v>20.570615999999994</v>
      </c>
      <c r="N60" s="1">
        <f>($E60*N$37/1000+N$53)*N$54</f>
        <v>13.910352</v>
      </c>
      <c r="O60" s="1">
        <f>($E60*O$37/1000+O$53)*O$54</f>
        <v>18.448831999999999</v>
      </c>
      <c r="P60" s="1">
        <f>($E60*P$37/1000+P$53)*P$54</f>
        <v>20.718071999999996</v>
      </c>
      <c r="Q60" s="1">
        <f>($E60*Q$37/1000+Q$53)*Q$54</f>
        <v>27.525791999999999</v>
      </c>
      <c r="R60" s="1">
        <f>($E60*R$37/1000+R$53)*R$54</f>
        <v>34.333511999999992</v>
      </c>
      <c r="S60" s="1">
        <f>($E60*S$37/1000+S$53)*S$54</f>
        <v>41.141231999999988</v>
      </c>
      <c r="T60" s="1">
        <f>($E60*T$37/1000+T$53)*T$54</f>
        <v>20.865527999999998</v>
      </c>
      <c r="U60" s="1">
        <f>($E60*U$37/1000+U$53)*U$54</f>
        <v>27.673248000000001</v>
      </c>
      <c r="V60" s="1">
        <f>($E60*V$37/1000+V$53)*V$54</f>
        <v>31.077107999999996</v>
      </c>
      <c r="W60" s="1">
        <f>($E60*W$37/1000+W$53)*W$54</f>
        <v>41.288688</v>
      </c>
      <c r="X60" s="1">
        <f>($E60*X$37/1000+X$53)*X$54</f>
        <v>51.500267999999991</v>
      </c>
      <c r="Y60" s="1">
        <f>($E60*Y$37/1000+Y$53)*Y$54</f>
        <v>61.711847999999982</v>
      </c>
      <c r="Z60" s="1">
        <f>($E60*Z$37/1000+Z$53)*Z$54</f>
        <v>27.820703999999999</v>
      </c>
      <c r="AA60" s="1">
        <f>($E60*AA$37/1000+AA$53)*AA$54</f>
        <v>36.897663999999999</v>
      </c>
      <c r="AB60" s="1">
        <f>($E60*AB$37/1000+AB$53)*AB$54</f>
        <v>41.436143999999992</v>
      </c>
      <c r="AC60" s="1">
        <f>($E60*AC$37/1000+AC$53)*AC$54</f>
        <v>55.051583999999998</v>
      </c>
      <c r="AD60" s="1">
        <f>($E60*AD$37/1000+AD$53)*AD$54</f>
        <v>68.667023999999984</v>
      </c>
      <c r="AE60" s="1">
        <f>($E60*AE$37/1000+AE$53)*AE$54</f>
        <v>82.282463999999976</v>
      </c>
    </row>
    <row r="61" spans="2:31" x14ac:dyDescent="0.2">
      <c r="C61">
        <v>5120</v>
      </c>
      <c r="D61">
        <v>2880</v>
      </c>
      <c r="E61">
        <v>938.31</v>
      </c>
      <c r="H61" s="1">
        <f>($E61*H$37/1000+H$53)*H$54</f>
        <v>11.407176</v>
      </c>
      <c r="I61" s="1">
        <f>($E61*I$37/1000+I$53)*I$54</f>
        <v>15.160416</v>
      </c>
      <c r="J61" s="1">
        <f>($E61*J$37/1000+J$53)*J$54</f>
        <v>17.037035999999997</v>
      </c>
      <c r="K61" s="1">
        <f>($E61*K$37/1000+K$53)*K$54</f>
        <v>22.666895999999998</v>
      </c>
      <c r="L61" s="1">
        <f>($E61*L$37/1000+L$53)*L$54</f>
        <v>28.296755999999998</v>
      </c>
      <c r="M61" s="1">
        <f>($E61*M$37/1000+M$53)*M$54</f>
        <v>33.926615999999996</v>
      </c>
      <c r="N61" s="1">
        <f>($E61*N$37/1000+N$53)*N$54</f>
        <v>22.814352</v>
      </c>
      <c r="O61" s="1">
        <f>($E61*O$37/1000+O$53)*O$54</f>
        <v>30.320831999999999</v>
      </c>
      <c r="P61" s="1">
        <f>($E61*P$37/1000+P$53)*P$54</f>
        <v>34.074071999999994</v>
      </c>
      <c r="Q61" s="1">
        <f>($E61*Q$37/1000+Q$53)*Q$54</f>
        <v>45.333791999999995</v>
      </c>
      <c r="R61" s="1">
        <f>($E61*R$37/1000+R$53)*R$54</f>
        <v>56.593511999999997</v>
      </c>
      <c r="S61" s="1">
        <f>($E61*S$37/1000+S$53)*S$54</f>
        <v>67.853231999999991</v>
      </c>
      <c r="T61" s="1">
        <f>($E61*T$37/1000+T$53)*T$54</f>
        <v>34.221527999999999</v>
      </c>
      <c r="U61" s="1">
        <f>($E61*U$37/1000+U$53)*U$54</f>
        <v>45.481248000000001</v>
      </c>
      <c r="V61" s="1">
        <f>($E61*V$37/1000+V$53)*V$54</f>
        <v>51.111107999999987</v>
      </c>
      <c r="W61" s="1">
        <f>($E61*W$37/1000+W$53)*W$54</f>
        <v>68.000687999999997</v>
      </c>
      <c r="X61" s="1">
        <f>($E61*X$37/1000+X$53)*X$54</f>
        <v>84.890267999999992</v>
      </c>
      <c r="Y61" s="1">
        <f>($E61*Y$37/1000+Y$53)*Y$54</f>
        <v>101.77984799999999</v>
      </c>
      <c r="Z61" s="1">
        <f>($E61*Z$37/1000+Z$53)*Z$54</f>
        <v>45.628703999999999</v>
      </c>
      <c r="AA61" s="1">
        <f>($E61*AA$37/1000+AA$53)*AA$54</f>
        <v>60.641663999999999</v>
      </c>
      <c r="AB61" s="1">
        <f>($E61*AB$37/1000+AB$53)*AB$54</f>
        <v>68.148143999999988</v>
      </c>
      <c r="AC61" s="1">
        <f>($E61*AC$37/1000+AC$53)*AC$54</f>
        <v>90.667583999999991</v>
      </c>
      <c r="AD61" s="1">
        <f>($E61*AD$37/1000+AD$53)*AD$54</f>
        <v>113.18702399999999</v>
      </c>
      <c r="AE61" s="1">
        <f>($E61*AE$37/1000+AE$53)*AE$54</f>
        <v>135.70646399999998</v>
      </c>
    </row>
    <row r="62" spans="2:31" x14ac:dyDescent="0.2">
      <c r="AB62"/>
      <c r="AC62"/>
    </row>
    <row r="63" spans="2:31" x14ac:dyDescent="0.2">
      <c r="C63" t="s">
        <v>35</v>
      </c>
      <c r="AB63"/>
      <c r="AC63"/>
    </row>
    <row r="64" spans="2:31" x14ac:dyDescent="0.2">
      <c r="C64">
        <f>1536000*24*8/1000000000</f>
        <v>0.29491200000000001</v>
      </c>
      <c r="AB64"/>
      <c r="AC64"/>
    </row>
    <row r="65" spans="3:31" x14ac:dyDescent="0.2">
      <c r="H65">
        <f t="shared" ref="H65:AE65" si="44">1536000*24*8/1000000000</f>
        <v>0.29491200000000001</v>
      </c>
      <c r="I65">
        <f t="shared" si="44"/>
        <v>0.29491200000000001</v>
      </c>
      <c r="J65">
        <f t="shared" si="44"/>
        <v>0.29491200000000001</v>
      </c>
      <c r="K65">
        <f t="shared" si="44"/>
        <v>0.29491200000000001</v>
      </c>
      <c r="L65">
        <f t="shared" si="44"/>
        <v>0.29491200000000001</v>
      </c>
      <c r="M65">
        <f t="shared" si="44"/>
        <v>0.29491200000000001</v>
      </c>
      <c r="N65">
        <f t="shared" si="44"/>
        <v>0.29491200000000001</v>
      </c>
      <c r="O65">
        <f t="shared" si="44"/>
        <v>0.29491200000000001</v>
      </c>
      <c r="P65">
        <f t="shared" si="44"/>
        <v>0.29491200000000001</v>
      </c>
      <c r="Q65">
        <f t="shared" si="44"/>
        <v>0.29491200000000001</v>
      </c>
      <c r="R65">
        <f t="shared" si="44"/>
        <v>0.29491200000000001</v>
      </c>
      <c r="S65">
        <f t="shared" si="44"/>
        <v>0.29491200000000001</v>
      </c>
      <c r="T65">
        <f t="shared" si="44"/>
        <v>0.29491200000000001</v>
      </c>
      <c r="U65">
        <f t="shared" si="44"/>
        <v>0.29491200000000001</v>
      </c>
      <c r="V65">
        <f t="shared" si="44"/>
        <v>0.29491200000000001</v>
      </c>
      <c r="W65">
        <f t="shared" si="44"/>
        <v>0.29491200000000001</v>
      </c>
      <c r="X65">
        <f t="shared" si="44"/>
        <v>0.29491200000000001</v>
      </c>
      <c r="Y65">
        <f t="shared" si="44"/>
        <v>0.29491200000000001</v>
      </c>
      <c r="Z65">
        <f t="shared" si="44"/>
        <v>0.29491200000000001</v>
      </c>
      <c r="AA65">
        <f t="shared" si="44"/>
        <v>0.29491200000000001</v>
      </c>
      <c r="AB65">
        <f t="shared" si="44"/>
        <v>0.29491200000000001</v>
      </c>
      <c r="AC65">
        <f t="shared" si="44"/>
        <v>0.29491200000000001</v>
      </c>
      <c r="AD65">
        <f t="shared" si="44"/>
        <v>0.29491200000000001</v>
      </c>
      <c r="AE65">
        <f t="shared" si="44"/>
        <v>0.29491200000000001</v>
      </c>
    </row>
    <row r="66" spans="3:31" x14ac:dyDescent="0.2">
      <c r="F66" t="s">
        <v>33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2</v>
      </c>
      <c r="O66">
        <v>2</v>
      </c>
      <c r="P66">
        <v>2</v>
      </c>
      <c r="Q66">
        <v>2</v>
      </c>
      <c r="R66">
        <v>2</v>
      </c>
      <c r="S66">
        <v>2</v>
      </c>
      <c r="T66">
        <v>3</v>
      </c>
      <c r="U66">
        <v>3</v>
      </c>
      <c r="V66">
        <v>3</v>
      </c>
      <c r="W66">
        <v>3</v>
      </c>
      <c r="X66">
        <v>3</v>
      </c>
      <c r="Y66">
        <v>3</v>
      </c>
      <c r="Z66">
        <v>4</v>
      </c>
      <c r="AA66">
        <v>4</v>
      </c>
      <c r="AB66">
        <v>4</v>
      </c>
      <c r="AC66">
        <v>4</v>
      </c>
      <c r="AD66">
        <v>4</v>
      </c>
      <c r="AE66">
        <v>4</v>
      </c>
    </row>
    <row r="67" spans="3:31" x14ac:dyDescent="0.2">
      <c r="F67" t="s">
        <v>21</v>
      </c>
      <c r="J67">
        <v>6</v>
      </c>
      <c r="K67">
        <v>8</v>
      </c>
      <c r="L67">
        <v>10</v>
      </c>
      <c r="M67">
        <v>12</v>
      </c>
      <c r="P67">
        <v>6</v>
      </c>
      <c r="Q67">
        <v>8</v>
      </c>
      <c r="R67">
        <v>10</v>
      </c>
      <c r="S67">
        <v>12</v>
      </c>
      <c r="V67">
        <v>6</v>
      </c>
      <c r="W67">
        <v>8</v>
      </c>
      <c r="X67">
        <v>10</v>
      </c>
      <c r="Y67">
        <v>12</v>
      </c>
      <c r="AB67">
        <v>6</v>
      </c>
      <c r="AC67">
        <v>8</v>
      </c>
      <c r="AD67">
        <v>10</v>
      </c>
      <c r="AE67">
        <v>12</v>
      </c>
    </row>
    <row r="68" spans="3:31" x14ac:dyDescent="0.2">
      <c r="C68" t="s">
        <v>30</v>
      </c>
      <c r="D68" t="s">
        <v>31</v>
      </c>
      <c r="E68" t="s">
        <v>32</v>
      </c>
      <c r="F68" t="s">
        <v>6</v>
      </c>
      <c r="H68">
        <v>12</v>
      </c>
      <c r="I68">
        <v>16</v>
      </c>
      <c r="J68">
        <f>J67*3</f>
        <v>18</v>
      </c>
      <c r="K68">
        <f t="shared" ref="K68:M68" si="45">K67*3</f>
        <v>24</v>
      </c>
      <c r="L68">
        <f t="shared" si="45"/>
        <v>30</v>
      </c>
      <c r="M68">
        <f t="shared" si="45"/>
        <v>36</v>
      </c>
      <c r="N68">
        <v>12</v>
      </c>
      <c r="O68">
        <v>16</v>
      </c>
      <c r="P68">
        <f t="shared" ref="P68:S68" si="46">P67*3</f>
        <v>18</v>
      </c>
      <c r="Q68">
        <f t="shared" si="46"/>
        <v>24</v>
      </c>
      <c r="R68">
        <f t="shared" si="46"/>
        <v>30</v>
      </c>
      <c r="S68">
        <f t="shared" si="46"/>
        <v>36</v>
      </c>
      <c r="T68">
        <v>12</v>
      </c>
      <c r="U68">
        <v>16</v>
      </c>
      <c r="V68">
        <f t="shared" ref="V68:Y68" si="47">V67*3</f>
        <v>18</v>
      </c>
      <c r="W68">
        <f t="shared" si="47"/>
        <v>24</v>
      </c>
      <c r="X68">
        <f t="shared" si="47"/>
        <v>30</v>
      </c>
      <c r="Y68">
        <f t="shared" si="47"/>
        <v>36</v>
      </c>
      <c r="Z68">
        <v>12</v>
      </c>
      <c r="AA68">
        <v>16</v>
      </c>
      <c r="AB68">
        <f t="shared" ref="AB68:AE68" si="48">AB67*3</f>
        <v>18</v>
      </c>
      <c r="AC68">
        <f t="shared" si="48"/>
        <v>24</v>
      </c>
      <c r="AD68">
        <f t="shared" si="48"/>
        <v>30</v>
      </c>
      <c r="AE68">
        <f t="shared" si="48"/>
        <v>36</v>
      </c>
    </row>
    <row r="69" spans="3:31" x14ac:dyDescent="0.2">
      <c r="C69">
        <v>2560</v>
      </c>
      <c r="D69">
        <v>1440</v>
      </c>
      <c r="E69">
        <v>241.56</v>
      </c>
      <c r="H69" s="1">
        <f>($E69*H$37/1000+H$65)*H$54</f>
        <v>3.1936320000000005</v>
      </c>
      <c r="I69" s="1">
        <f>($E69*I$37/1000+I$65)*I$54</f>
        <v>4.159872</v>
      </c>
      <c r="J69" s="1">
        <f>($E69*J$37/1000+J$65)*J$54</f>
        <v>4.6429919999999996</v>
      </c>
      <c r="K69" s="1">
        <f>($E69*K$37/1000+K$65)*K$54</f>
        <v>6.0923520000000009</v>
      </c>
      <c r="L69" s="1">
        <f>($E69*L$37/1000+L$65)*L$54</f>
        <v>7.5417120000000004</v>
      </c>
      <c r="M69" s="1">
        <f>($E69*M$37/1000+M$65)*M$54</f>
        <v>8.9910719999999991</v>
      </c>
      <c r="N69" s="1">
        <f>($E69*N$37/1000+N$65)*N$54</f>
        <v>6.3872640000000009</v>
      </c>
      <c r="O69" s="1">
        <f>($E69*O$37/1000+O$65)*O$54</f>
        <v>8.319744</v>
      </c>
      <c r="P69" s="1">
        <f>($E69*P$37/1000+P$65)*P$54</f>
        <v>9.2859839999999991</v>
      </c>
      <c r="Q69" s="1">
        <f>($E69*Q$37/1000+Q$65)*Q$54</f>
        <v>12.184704000000002</v>
      </c>
      <c r="R69" s="1">
        <f>($E69*R$37/1000+R$65)*R$54</f>
        <v>15.083424000000001</v>
      </c>
      <c r="S69" s="1">
        <f>($E69*S$37/1000+S$65)*S$54</f>
        <v>17.982143999999998</v>
      </c>
      <c r="T69" s="1">
        <f>($E69*T$37/1000+T$65)*T$54</f>
        <v>9.580896000000001</v>
      </c>
      <c r="U69" s="1">
        <f>($E69*U$37/1000+U$65)*U$54</f>
        <v>12.479616</v>
      </c>
      <c r="V69" s="1">
        <f>($E69*V$37/1000+V$65)*V$54</f>
        <v>13.928975999999999</v>
      </c>
      <c r="W69" s="1">
        <f>($E69*W$37/1000+W$65)*W$54</f>
        <v>18.277056000000002</v>
      </c>
      <c r="X69" s="1">
        <f>($E69*X$37/1000+X$65)*X$54</f>
        <v>22.625136000000001</v>
      </c>
      <c r="Y69" s="1">
        <f>($E69*Y$37/1000+Y$65)*Y$54</f>
        <v>26.973215999999997</v>
      </c>
      <c r="Z69" s="1">
        <f>($E69*Z$37/1000+Z$65)*Z$54</f>
        <v>12.774528000000002</v>
      </c>
      <c r="AA69" s="1">
        <f>($E69*AA$37/1000+AA$65)*AA$54</f>
        <v>16.639488</v>
      </c>
      <c r="AB69" s="1">
        <f>($E69*AB$37/1000+AB$65)*AB$54</f>
        <v>18.571967999999998</v>
      </c>
      <c r="AC69" s="1">
        <f>($E69*AC$37/1000+AC$65)*AC$54</f>
        <v>24.369408000000004</v>
      </c>
      <c r="AD69" s="1">
        <f>($E69*AD$37/1000+AD$65)*AD$54</f>
        <v>30.166848000000002</v>
      </c>
      <c r="AE69" s="1">
        <f>($E69*AE$37/1000+AE$65)*AE$54</f>
        <v>35.964287999999996</v>
      </c>
    </row>
    <row r="70" spans="3:31" x14ac:dyDescent="0.2">
      <c r="C70">
        <v>2560</v>
      </c>
      <c r="D70">
        <v>2880</v>
      </c>
      <c r="E70">
        <v>483.31</v>
      </c>
      <c r="H70" s="1"/>
      <c r="I70" s="1">
        <f>($E70*I$37/1000+I$65)*I$54</f>
        <v>8.0278720000000003</v>
      </c>
      <c r="J70" s="1">
        <f>($E70*J$37/1000+J$65)*J$54</f>
        <v>8.9944919999999993</v>
      </c>
      <c r="K70" s="1">
        <f>($E70*K$37/1000+K$65)*K$54</f>
        <v>11.894352000000001</v>
      </c>
      <c r="L70" s="1">
        <f>($E70*L$37/1000+L$65)*L$54</f>
        <v>14.794212</v>
      </c>
      <c r="M70" s="1">
        <f>($E70*M$37/1000+M$65)*M$54</f>
        <v>17.694071999999998</v>
      </c>
      <c r="N70" s="1">
        <f>($E70*N$37/1000+N$65)*N$54</f>
        <v>12.189264000000001</v>
      </c>
      <c r="O70" s="1">
        <f>($E70*O$37/1000+O$65)*O$54</f>
        <v>16.055744000000001</v>
      </c>
      <c r="P70" s="1">
        <f>($E70*P$37/1000+P$65)*P$54</f>
        <v>17.988983999999999</v>
      </c>
      <c r="Q70" s="1">
        <f>($E70*Q$37/1000+Q$65)*Q$54</f>
        <v>23.788704000000003</v>
      </c>
      <c r="R70" s="1">
        <f>($E70*R$37/1000+R$65)*R$54</f>
        <v>29.588424</v>
      </c>
      <c r="S70" s="1">
        <f>($E70*S$37/1000+S$65)*S$54</f>
        <v>35.388143999999997</v>
      </c>
      <c r="T70" s="1">
        <f>($E70*T$37/1000+T$65)*T$54</f>
        <v>18.283896000000002</v>
      </c>
      <c r="U70" s="1">
        <f>($E70*U$37/1000+U$65)*U$54</f>
        <v>24.083615999999999</v>
      </c>
      <c r="V70" s="1">
        <f>($E70*V$37/1000+V$65)*V$54</f>
        <v>26.983475999999996</v>
      </c>
      <c r="W70" s="1">
        <f>($E70*W$37/1000+W$65)*W$54</f>
        <v>35.683056000000008</v>
      </c>
      <c r="X70" s="1">
        <f>($E70*X$37/1000+X$65)*X$54</f>
        <v>44.382635999999998</v>
      </c>
      <c r="Y70" s="1">
        <f>($E70*Y$37/1000+Y$65)*Y$54</f>
        <v>53.082215999999995</v>
      </c>
      <c r="Z70" s="1">
        <f>($E70*Z$37/1000+Z$65)*Z$54</f>
        <v>24.378528000000003</v>
      </c>
      <c r="AA70" s="1">
        <f>($E70*AA$37/1000+AA$65)*AA$54</f>
        <v>32.111488000000001</v>
      </c>
      <c r="AB70" s="1">
        <f>($E70*AB$37/1000+AB$65)*AB$54</f>
        <v>35.977967999999997</v>
      </c>
      <c r="AC70" s="1">
        <f>($E70*AC$37/1000+AC$65)*AC$54</f>
        <v>47.577408000000005</v>
      </c>
      <c r="AD70" s="1">
        <f>($E70*AD$37/1000+AD$65)*AD$54</f>
        <v>59.176848</v>
      </c>
      <c r="AE70" s="1">
        <f>($E70*AE$37/1000+AE$65)*AE$54</f>
        <v>70.776287999999994</v>
      </c>
    </row>
    <row r="71" spans="3:31" x14ac:dyDescent="0.2">
      <c r="C71">
        <v>3840</v>
      </c>
      <c r="D71">
        <v>2160</v>
      </c>
      <c r="E71">
        <v>533.30999999999995</v>
      </c>
      <c r="H71" s="1">
        <f>($E71*H$37/1000+H$65)*H$54</f>
        <v>6.6946319999999995</v>
      </c>
      <c r="I71" s="1">
        <f>($E71*I$37/1000+I$65)*I$54</f>
        <v>8.8278719999999993</v>
      </c>
      <c r="J71" s="1">
        <f>($E71*J$37/1000+J$65)*J$54</f>
        <v>9.8944919999999978</v>
      </c>
      <c r="K71" s="1">
        <f>($E71*K$37/1000+K$65)*K$54</f>
        <v>13.094351999999999</v>
      </c>
      <c r="L71" s="1">
        <f>($E71*L$37/1000+L$65)*L$54</f>
        <v>16.294211999999998</v>
      </c>
      <c r="M71" s="1">
        <f>($E71*M$37/1000+M$65)*M$54</f>
        <v>19.494071999999996</v>
      </c>
      <c r="N71" s="1">
        <f>($E71*N$37/1000+N$65)*N$54</f>
        <v>13.389263999999999</v>
      </c>
      <c r="O71" s="1">
        <f>($E71*O$37/1000+O$65)*O$54</f>
        <v>17.655743999999999</v>
      </c>
      <c r="P71" s="1">
        <f>($E71*P$37/1000+P$65)*P$54</f>
        <v>19.788983999999996</v>
      </c>
      <c r="Q71" s="1">
        <f>($E71*Q$37/1000+Q$65)*Q$54</f>
        <v>26.188703999999998</v>
      </c>
      <c r="R71" s="1">
        <f>($E71*R$37/1000+R$65)*R$54</f>
        <v>32.588423999999996</v>
      </c>
      <c r="S71" s="1">
        <f>($E71*S$37/1000+S$65)*S$54</f>
        <v>38.988143999999991</v>
      </c>
      <c r="T71" s="1">
        <f>($E71*T$37/1000+T$65)*T$54</f>
        <v>20.083895999999999</v>
      </c>
      <c r="U71" s="1">
        <f>($E71*U$37/1000+U$65)*U$54</f>
        <v>26.483615999999998</v>
      </c>
      <c r="V71" s="1">
        <f>($E71*V$37/1000+V$65)*V$54</f>
        <v>29.683475999999992</v>
      </c>
      <c r="W71" s="1">
        <f>($E71*W$37/1000+W$65)*W$54</f>
        <v>39.283055999999995</v>
      </c>
      <c r="X71" s="1">
        <f>($E71*X$37/1000+X$65)*X$54</f>
        <v>48.882635999999991</v>
      </c>
      <c r="Y71" s="1">
        <f>($E71*Y$37/1000+Y$65)*Y$54</f>
        <v>58.482215999999987</v>
      </c>
      <c r="Z71" s="1">
        <f>($E71*Z$37/1000+Z$65)*Z$54</f>
        <v>26.778527999999998</v>
      </c>
      <c r="AA71" s="1">
        <f>($E71*AA$37/1000+AA$65)*AA$54</f>
        <v>35.311487999999997</v>
      </c>
      <c r="AB71" s="1">
        <f>($E71*AB$37/1000+AB$65)*AB$54</f>
        <v>39.577967999999991</v>
      </c>
      <c r="AC71" s="1">
        <f>($E71*AC$37/1000+AC$65)*AC$54</f>
        <v>52.377407999999996</v>
      </c>
      <c r="AD71" s="1">
        <f>($E71*AD$37/1000+AD$65)*AD$54</f>
        <v>65.176847999999993</v>
      </c>
      <c r="AE71" s="1">
        <f>($E71*AE$37/1000+AE$65)*AE$54</f>
        <v>77.976287999999983</v>
      </c>
    </row>
    <row r="72" spans="3:31" x14ac:dyDescent="0.2">
      <c r="C72">
        <v>4096</v>
      </c>
      <c r="D72">
        <v>2160</v>
      </c>
      <c r="E72">
        <v>567.30999999999995</v>
      </c>
      <c r="H72" s="1">
        <f>($E72*H$37/1000+H$65)*H$54</f>
        <v>7.1026319999999998</v>
      </c>
      <c r="I72" s="1">
        <f>($E72*I$37/1000+I$65)*I$54</f>
        <v>9.3718719999999998</v>
      </c>
      <c r="J72" s="1">
        <f>($E72*J$37/1000+J$65)*J$54</f>
        <v>10.506491999999998</v>
      </c>
      <c r="K72" s="1">
        <f>($E72*K$37/1000+K$65)*K$54</f>
        <v>13.910352</v>
      </c>
      <c r="L72" s="1">
        <f>($E72*L$37/1000+L$65)*L$54</f>
        <v>17.314211999999998</v>
      </c>
      <c r="M72" s="1">
        <f>($E72*M$37/1000+M$65)*M$54</f>
        <v>20.718071999999996</v>
      </c>
      <c r="N72" s="1">
        <f>($E72*N$37/1000+N$65)*N$54</f>
        <v>14.205264</v>
      </c>
      <c r="O72" s="1">
        <f>($E72*O$37/1000+O$65)*O$54</f>
        <v>18.743744</v>
      </c>
      <c r="P72" s="1">
        <f>($E72*P$37/1000+P$65)*P$54</f>
        <v>21.012983999999996</v>
      </c>
      <c r="Q72" s="1">
        <f>($E72*Q$37/1000+Q$65)*Q$54</f>
        <v>27.820703999999999</v>
      </c>
      <c r="R72" s="1">
        <f>($E72*R$37/1000+R$65)*R$54</f>
        <v>34.628423999999995</v>
      </c>
      <c r="S72" s="1">
        <f>($E72*S$37/1000+S$65)*S$54</f>
        <v>41.436143999999992</v>
      </c>
      <c r="T72" s="1">
        <f>($E72*T$37/1000+T$65)*T$54</f>
        <v>21.307896</v>
      </c>
      <c r="U72" s="1">
        <f>($E72*U$37/1000+U$65)*U$54</f>
        <v>28.115615999999999</v>
      </c>
      <c r="V72" s="1">
        <f>($E72*V$37/1000+V$65)*V$54</f>
        <v>31.519475999999994</v>
      </c>
      <c r="W72" s="1">
        <f>($E72*W$37/1000+W$65)*W$54</f>
        <v>41.731055999999995</v>
      </c>
      <c r="X72" s="1">
        <f>($E72*X$37/1000+X$65)*X$54</f>
        <v>51.942635999999993</v>
      </c>
      <c r="Y72" s="1">
        <f>($E72*Y$37/1000+Y$65)*Y$54</f>
        <v>62.154215999999991</v>
      </c>
      <c r="Z72" s="1">
        <f>($E72*Z$37/1000+Z$65)*Z$54</f>
        <v>28.410527999999999</v>
      </c>
      <c r="AA72" s="1">
        <f>($E72*AA$37/1000+AA$65)*AA$54</f>
        <v>37.487487999999999</v>
      </c>
      <c r="AB72" s="1">
        <f>($E72*AB$37/1000+AB$65)*AB$54</f>
        <v>42.025967999999992</v>
      </c>
      <c r="AC72" s="1">
        <f>($E72*AC$37/1000+AC$65)*AC$54</f>
        <v>55.641407999999998</v>
      </c>
      <c r="AD72" s="1">
        <f>($E72*AD$37/1000+AD$65)*AD$54</f>
        <v>69.256847999999991</v>
      </c>
      <c r="AE72" s="1">
        <f>($E72*AE$37/1000+AE$65)*AE$54</f>
        <v>82.872287999999983</v>
      </c>
    </row>
    <row r="73" spans="3:31" x14ac:dyDescent="0.2">
      <c r="C73">
        <v>5120</v>
      </c>
      <c r="D73">
        <v>2880</v>
      </c>
      <c r="E73">
        <v>938.31</v>
      </c>
      <c r="H73" s="1">
        <f>($E73*H$37/1000+H$65)*H$54</f>
        <v>11.554632</v>
      </c>
      <c r="I73" s="1">
        <f>($E73*I$37/1000+I$65)*I$54</f>
        <v>15.307872</v>
      </c>
      <c r="J73" s="1">
        <f>($E73*J$37/1000+J$65)*J$54</f>
        <v>17.184491999999999</v>
      </c>
      <c r="K73" s="1">
        <f>($E73*K$37/1000+K$65)*K$54</f>
        <v>22.814352</v>
      </c>
      <c r="L73" s="1">
        <f>($E73*L$37/1000+L$65)*L$54</f>
        <v>28.444212</v>
      </c>
      <c r="M73" s="1">
        <f>($E73*M$37/1000+M$65)*M$54</f>
        <v>34.074071999999994</v>
      </c>
      <c r="N73" s="1">
        <f>($E73*N$37/1000+N$65)*N$54</f>
        <v>23.109264</v>
      </c>
      <c r="O73" s="1">
        <f>($E73*O$37/1000+O$65)*O$54</f>
        <v>30.615743999999999</v>
      </c>
      <c r="P73" s="1">
        <f>($E73*P$37/1000+P$65)*P$54</f>
        <v>34.368983999999998</v>
      </c>
      <c r="Q73" s="1">
        <f>($E73*Q$37/1000+Q$65)*Q$54</f>
        <v>45.628703999999999</v>
      </c>
      <c r="R73" s="1">
        <f>($E73*R$37/1000+R$65)*R$54</f>
        <v>56.888424000000001</v>
      </c>
      <c r="S73" s="1">
        <f>($E73*S$37/1000+S$65)*S$54</f>
        <v>68.148143999999988</v>
      </c>
      <c r="T73" s="1">
        <f>($E73*T$37/1000+T$65)*T$54</f>
        <v>34.663896000000001</v>
      </c>
      <c r="U73" s="1">
        <f>($E73*U$37/1000+U$65)*U$54</f>
        <v>45.923615999999996</v>
      </c>
      <c r="V73" s="1">
        <f>($E73*V$37/1000+V$65)*V$54</f>
        <v>51.553475999999996</v>
      </c>
      <c r="W73" s="1">
        <f>($E73*W$37/1000+W$65)*W$54</f>
        <v>68.443055999999999</v>
      </c>
      <c r="X73" s="1">
        <f>($E73*X$37/1000+X$65)*X$54</f>
        <v>85.332636000000008</v>
      </c>
      <c r="Y73" s="1">
        <f>($E73*Y$37/1000+Y$65)*Y$54</f>
        <v>102.22221599999997</v>
      </c>
      <c r="Z73" s="1">
        <f>($E73*Z$37/1000+Z$65)*Z$54</f>
        <v>46.218527999999999</v>
      </c>
      <c r="AA73" s="1">
        <f>($E73*AA$37/1000+AA$65)*AA$54</f>
        <v>61.231487999999999</v>
      </c>
      <c r="AB73" s="1">
        <f>($E73*AB$37/1000+AB$65)*AB$54</f>
        <v>68.737967999999995</v>
      </c>
      <c r="AC73" s="1">
        <f>($E73*AC$37/1000+AC$65)*AC$54</f>
        <v>91.257407999999998</v>
      </c>
      <c r="AD73" s="1">
        <f>($E73*AD$37/1000+AD$65)*AD$54</f>
        <v>113.776848</v>
      </c>
      <c r="AE73" s="1">
        <f>($E73*AE$37/1000+AE$65)*AE$54</f>
        <v>136.29628799999998</v>
      </c>
    </row>
    <row r="77" spans="3:31" x14ac:dyDescent="0.2">
      <c r="C77" t="s">
        <v>37</v>
      </c>
    </row>
    <row r="78" spans="3:31" x14ac:dyDescent="0.2">
      <c r="C78" s="1">
        <f>K38+K40</f>
        <v>18.596879999999999</v>
      </c>
      <c r="D78" s="1">
        <f>K57+K59</f>
        <v>18.891791999999999</v>
      </c>
      <c r="E78" s="1">
        <f>K69+K71</f>
        <v>19.186703999999999</v>
      </c>
    </row>
    <row r="80" spans="3:31" x14ac:dyDescent="0.2">
      <c r="C80" t="s">
        <v>36</v>
      </c>
    </row>
    <row r="81" spans="3:5" x14ac:dyDescent="0.2">
      <c r="C81" s="1">
        <f>I38+K40</f>
        <v>16.664400000000001</v>
      </c>
      <c r="D81" s="1">
        <f>I57+K59</f>
        <v>16.959311999999997</v>
      </c>
      <c r="E81" s="1">
        <f>I69+K71</f>
        <v>17.254224000000001</v>
      </c>
    </row>
    <row r="83" spans="3:5" x14ac:dyDescent="0.2">
      <c r="C83" t="s">
        <v>38</v>
      </c>
    </row>
    <row r="84" spans="3:5" x14ac:dyDescent="0.2">
      <c r="C84" s="1">
        <f>K40+K40</f>
        <v>25.598879999999998</v>
      </c>
      <c r="D84" s="1">
        <f>K59+K59</f>
        <v>25.893791999999998</v>
      </c>
      <c r="E84" s="1">
        <f>K71+K71</f>
        <v>26.188703999999998</v>
      </c>
    </row>
    <row r="86" spans="3:5" x14ac:dyDescent="0.2">
      <c r="C86" t="s">
        <v>39</v>
      </c>
    </row>
    <row r="87" spans="3:5" x14ac:dyDescent="0.2">
      <c r="C87" s="1">
        <f>I40+K40</f>
        <v>21.3324</v>
      </c>
      <c r="D87" s="1">
        <f>I59+K59</f>
        <v>21.627311999999996</v>
      </c>
      <c r="E87" s="1">
        <f>I71+K71</f>
        <v>21.922224</v>
      </c>
    </row>
  </sheetData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172F2-788C-2042-A376-4505B59F9427}">
  <dimension ref="C17:F19"/>
  <sheetViews>
    <sheetView workbookViewId="0">
      <selection activeCell="C17" sqref="C17:F19"/>
    </sheetView>
  </sheetViews>
  <sheetFormatPr baseColWidth="10" defaultRowHeight="16" x14ac:dyDescent="0.2"/>
  <sheetData>
    <row r="17" spans="3:6" x14ac:dyDescent="0.2">
      <c r="C17">
        <v>2560</v>
      </c>
      <c r="D17">
        <v>1440</v>
      </c>
      <c r="E17">
        <v>241.56</v>
      </c>
      <c r="F17">
        <f>E17*24/1000</f>
        <v>5.7974400000000008</v>
      </c>
    </row>
    <row r="18" spans="3:6" x14ac:dyDescent="0.2">
      <c r="C18">
        <v>3840</v>
      </c>
      <c r="D18">
        <v>2160</v>
      </c>
      <c r="E18">
        <v>533.30999999999995</v>
      </c>
      <c r="F18">
        <f>E18*24/1000</f>
        <v>12.799439999999999</v>
      </c>
    </row>
    <row r="19" spans="3:6" x14ac:dyDescent="0.2">
      <c r="C19">
        <v>5120</v>
      </c>
      <c r="D19">
        <v>2880</v>
      </c>
      <c r="E19">
        <v>938.31</v>
      </c>
      <c r="F19">
        <f>E19*24/1000</f>
        <v>22.519439999999999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Pearson School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van Tunen</dc:creator>
  <cp:lastModifiedBy>Joseph Van Tunen</cp:lastModifiedBy>
  <dcterms:created xsi:type="dcterms:W3CDTF">2016-06-27T01:15:24Z</dcterms:created>
  <dcterms:modified xsi:type="dcterms:W3CDTF">2019-08-13T18:18:58Z</dcterms:modified>
</cp:coreProperties>
</file>