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calcChain.xml" ContentType="application/vnd.openxmlformats-officedocument.spreadsheetml.calcChain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autoCompressPictures="0"/>
  <bookViews>
    <workbookView xWindow="-160" yWindow="-420" windowWidth="21600" windowHeight="15320" tabRatio="500"/>
  </bookViews>
  <sheets>
    <sheet name="ORIG" sheetId="1" r:id="rId1"/>
  </sheet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L3" i="1"/>
  <c r="K3"/>
  <c r="L13"/>
  <c r="L12"/>
  <c r="L11"/>
  <c r="L10"/>
  <c r="L9"/>
  <c r="L8"/>
  <c r="L7"/>
  <c r="L6"/>
  <c r="L5"/>
  <c r="L4"/>
  <c r="L2"/>
  <c r="K13"/>
  <c r="K12"/>
  <c r="K11"/>
  <c r="K10"/>
  <c r="K9"/>
  <c r="K8"/>
  <c r="K7"/>
  <c r="K6"/>
  <c r="K5"/>
  <c r="K4"/>
  <c r="K2"/>
</calcChain>
</file>

<file path=xl/sharedStrings.xml><?xml version="1.0" encoding="utf-8"?>
<sst xmlns="http://schemas.openxmlformats.org/spreadsheetml/2006/main" count="100" uniqueCount="50">
  <si>
    <t>Location</t>
  </si>
  <si>
    <t>Branch</t>
  </si>
  <si>
    <t xml:space="preserve"> ID</t>
  </si>
  <si>
    <t xml:space="preserve"> First</t>
  </si>
  <si>
    <t xml:space="preserve"> Last</t>
  </si>
  <si>
    <t>PPWK ID</t>
  </si>
  <si>
    <t>Rec'd</t>
  </si>
  <si>
    <t>MEMPHIS</t>
  </si>
  <si>
    <t>JOHN</t>
  </si>
  <si>
    <t>SMITH</t>
  </si>
  <si>
    <t>JAN</t>
  </si>
  <si>
    <t>TAMPA</t>
  </si>
  <si>
    <t>FEB</t>
  </si>
  <si>
    <t>INDIANAPOLIS</t>
  </si>
  <si>
    <t>MAR</t>
  </si>
  <si>
    <t>DES PLAINES</t>
  </si>
  <si>
    <t>APR</t>
  </si>
  <si>
    <t>SARASOTA</t>
  </si>
  <si>
    <t>MAY</t>
  </si>
  <si>
    <t>JACKSONVILLE</t>
  </si>
  <si>
    <t>JUN</t>
  </si>
  <si>
    <t>DALLAS</t>
  </si>
  <si>
    <t>JUL</t>
  </si>
  <si>
    <t>FRESNO</t>
  </si>
  <si>
    <t>AUG</t>
  </si>
  <si>
    <t>OKLAHOMA CITY</t>
  </si>
  <si>
    <t>SEP</t>
  </si>
  <si>
    <t>MIAMI</t>
  </si>
  <si>
    <t>OCT</t>
  </si>
  <si>
    <t>COLLEGE PARK</t>
  </si>
  <si>
    <t>NOV</t>
  </si>
  <si>
    <t>OAKLAND</t>
  </si>
  <si>
    <t>DEC</t>
  </si>
  <si>
    <t>Appointment</t>
    <phoneticPr fontId="1" type="noConversion"/>
  </si>
  <si>
    <t>TEST1</t>
    <phoneticPr fontId="1" type="noConversion"/>
  </si>
  <si>
    <t>TEST2</t>
    <phoneticPr fontId="1" type="noConversion"/>
  </si>
  <si>
    <t>TEST3</t>
    <phoneticPr fontId="1" type="noConversion"/>
  </si>
  <si>
    <t>TEST4</t>
    <phoneticPr fontId="1" type="noConversion"/>
  </si>
  <si>
    <t>TEST5</t>
    <phoneticPr fontId="1" type="noConversion"/>
  </si>
  <si>
    <t>TEST6</t>
    <phoneticPr fontId="1" type="noConversion"/>
  </si>
  <si>
    <t>TEST7</t>
    <phoneticPr fontId="1" type="noConversion"/>
  </si>
  <si>
    <t>TEST8</t>
    <phoneticPr fontId="1" type="noConversion"/>
  </si>
  <si>
    <t>TEST9</t>
    <phoneticPr fontId="1" type="noConversion"/>
  </si>
  <si>
    <t>TEST10</t>
    <phoneticPr fontId="1" type="noConversion"/>
  </si>
  <si>
    <t>TEST11</t>
    <phoneticPr fontId="1" type="noConversion"/>
  </si>
  <si>
    <t>TEST12</t>
    <phoneticPr fontId="1" type="noConversion"/>
  </si>
  <si>
    <t>TEST13</t>
    <phoneticPr fontId="1" type="noConversion"/>
  </si>
  <si>
    <t>TEST14</t>
    <phoneticPr fontId="1" type="noConversion"/>
  </si>
  <si>
    <t>Total in Appts</t>
    <phoneticPr fontId="1" type="noConversion"/>
  </si>
  <si>
    <t>Total Sent + Recv'd</t>
    <phoneticPr fontId="1" type="noConversion"/>
  </si>
</sst>
</file>

<file path=xl/styles.xml><?xml version="1.0" encoding="utf-8"?>
<styleSheet xmlns="http://schemas.openxmlformats.org/spreadsheetml/2006/main">
  <numFmts count="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8" formatCode="0"/>
  </numFmts>
  <fonts count="4">
    <font>
      <sz val="10"/>
      <name val="Verdana"/>
    </font>
    <font>
      <sz val="8"/>
      <name val="Verdana"/>
    </font>
    <font>
      <b/>
      <sz val="8"/>
      <color indexed="8"/>
      <name val="Century Gothic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2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168" fontId="2" fillId="2" borderId="1" xfId="0" applyNumberFormat="1" applyFont="1" applyFill="1" applyBorder="1" applyAlignment="1">
      <alignment horizontal="center" vertical="top" wrapText="1"/>
    </xf>
    <xf numFmtId="0" fontId="3" fillId="0" borderId="0" xfId="0" applyFont="1"/>
    <xf numFmtId="14" fontId="3" fillId="0" borderId="0" xfId="0" applyNumberFormat="1" applyFon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M27"/>
  <sheetViews>
    <sheetView tabSelected="1" workbookViewId="0">
      <selection activeCell="E36" sqref="E36"/>
    </sheetView>
  </sheetViews>
  <sheetFormatPr baseColWidth="10" defaultRowHeight="13"/>
  <cols>
    <col min="1" max="1" width="3.7109375" customWidth="1"/>
    <col min="2" max="2" width="12.28515625" customWidth="1"/>
    <col min="3" max="3" width="7" customWidth="1"/>
    <col min="4" max="4" width="4" customWidth="1"/>
    <col min="6" max="6" width="6.85546875" customWidth="1"/>
    <col min="7" max="7" width="8.5703125" customWidth="1"/>
    <col min="8" max="8" width="7" customWidth="1"/>
    <col min="9" max="9" width="2.42578125" customWidth="1"/>
    <col min="10" max="10" width="5" customWidth="1"/>
    <col min="11" max="11" width="12" customWidth="1"/>
    <col min="12" max="12" width="13" customWidth="1"/>
  </cols>
  <sheetData>
    <row r="1" spans="1:13" ht="22">
      <c r="A1" s="1" t="s">
        <v>0</v>
      </c>
      <c r="B1" s="1" t="s">
        <v>1</v>
      </c>
      <c r="C1" s="2" t="s">
        <v>33</v>
      </c>
      <c r="D1" s="3" t="s">
        <v>2</v>
      </c>
      <c r="E1" s="1" t="s">
        <v>3</v>
      </c>
      <c r="F1" s="1" t="s">
        <v>4</v>
      </c>
      <c r="G1" s="1" t="s">
        <v>5</v>
      </c>
      <c r="H1" s="2" t="s">
        <v>6</v>
      </c>
      <c r="I1" s="4"/>
      <c r="J1" s="4"/>
      <c r="K1" s="4" t="s">
        <v>48</v>
      </c>
      <c r="L1" s="4" t="s">
        <v>49</v>
      </c>
    </row>
    <row r="2" spans="1:13" ht="14">
      <c r="A2" s="6">
        <v>20</v>
      </c>
      <c r="B2" s="4" t="s">
        <v>7</v>
      </c>
      <c r="C2" s="5">
        <v>39815</v>
      </c>
      <c r="D2" s="4">
        <v>1</v>
      </c>
      <c r="E2" s="4" t="s">
        <v>8</v>
      </c>
      <c r="F2" s="4" t="s">
        <v>9</v>
      </c>
      <c r="G2" s="4">
        <v>54697446</v>
      </c>
      <c r="H2" s="5">
        <v>39818</v>
      </c>
      <c r="I2" s="4"/>
      <c r="J2" s="4" t="s">
        <v>10</v>
      </c>
      <c r="K2" s="4">
        <f>COUNTIFS($C:$C,"&gt;=1/1/09",$C:$C,"&lt;2/1/09")</f>
        <v>12</v>
      </c>
      <c r="L2" s="4">
        <f>COUNTIFS($C:$C,"&gt;=1/1/09",$C:$C,"&lt;2/1/09",$H:$H,"&gt;=1/1/09",$H:$H,"&lt;3/1/09")</f>
        <v>11</v>
      </c>
      <c r="M2" s="4"/>
    </row>
    <row r="3" spans="1:13" ht="14">
      <c r="A3" s="6">
        <v>32</v>
      </c>
      <c r="B3" s="4" t="s">
        <v>11</v>
      </c>
      <c r="C3" s="5">
        <v>39815</v>
      </c>
      <c r="D3" s="4">
        <v>2</v>
      </c>
      <c r="E3" s="4" t="s">
        <v>8</v>
      </c>
      <c r="F3" s="4" t="s">
        <v>9</v>
      </c>
      <c r="G3" s="4">
        <v>54370010</v>
      </c>
      <c r="H3" s="5">
        <v>39818</v>
      </c>
      <c r="I3" s="4"/>
      <c r="J3" s="4" t="s">
        <v>12</v>
      </c>
      <c r="K3" s="4">
        <f>COUNTIFS($C:$C,"&gt;=2/1/09",$C:$C,"&lt;3/1/09")</f>
        <v>3</v>
      </c>
      <c r="L3" s="4">
        <f>COUNTIFS($C:$C,"&gt;=2/1/09",$C:$C,"&lt;3/1/09",$H:$H,"&gt;=2/1/09",$H:$H,"&lt;4/1/09")</f>
        <v>1</v>
      </c>
      <c r="M3" s="4"/>
    </row>
    <row r="4" spans="1:13" ht="14">
      <c r="A4" s="6">
        <v>42</v>
      </c>
      <c r="B4" s="4" t="s">
        <v>13</v>
      </c>
      <c r="C4" s="5">
        <v>39815</v>
      </c>
      <c r="D4" s="4">
        <v>3</v>
      </c>
      <c r="E4" s="4" t="s">
        <v>8</v>
      </c>
      <c r="F4" s="4" t="s">
        <v>9</v>
      </c>
      <c r="G4" s="4">
        <v>53768927</v>
      </c>
      <c r="H4" s="5">
        <v>39818</v>
      </c>
      <c r="I4" s="4"/>
      <c r="J4" s="4" t="s">
        <v>14</v>
      </c>
      <c r="K4" s="4">
        <f>COUNTIFS($C:$C,"&gt;=3/1/09",$C:$C,"&lt;4/1/09")</f>
        <v>1</v>
      </c>
      <c r="L4" s="4">
        <f>COUNTIFS($C:$C,"&gt;=3/1/09",$C:$C,"&lt;4/1/09",$H:$H,"&gt;=3/1/09",$H:$H,"&lt;5/1/09")</f>
        <v>1</v>
      </c>
      <c r="M4" s="4"/>
    </row>
    <row r="5" spans="1:13" ht="14">
      <c r="A5" s="6">
        <v>53.3333333333333</v>
      </c>
      <c r="B5" s="4" t="s">
        <v>15</v>
      </c>
      <c r="C5" s="5">
        <v>39815</v>
      </c>
      <c r="D5" s="4">
        <v>4</v>
      </c>
      <c r="E5" s="4" t="s">
        <v>8</v>
      </c>
      <c r="F5" s="4" t="s">
        <v>9</v>
      </c>
      <c r="G5" s="4">
        <v>55117981</v>
      </c>
      <c r="H5" s="5">
        <v>39818</v>
      </c>
      <c r="I5" s="4"/>
      <c r="J5" s="4" t="s">
        <v>16</v>
      </c>
      <c r="K5" s="4">
        <f>COUNTIFS($C:$C,"&gt;=4/1/09",$C:$C,"&lt;5/1/09")</f>
        <v>2</v>
      </c>
      <c r="L5" s="4">
        <f>COUNTIFS($C:$C,"&gt;=4/1/09",$C:$C,"&lt;5/1/09",$H:$H,"&gt;=4/1/09",$H:$H,"&lt;6/1/09")</f>
        <v>1</v>
      </c>
      <c r="M5" s="4"/>
    </row>
    <row r="6" spans="1:13" ht="14">
      <c r="A6" s="6">
        <v>64.3333333333333</v>
      </c>
      <c r="B6" s="4" t="s">
        <v>17</v>
      </c>
      <c r="C6" s="5">
        <v>39815</v>
      </c>
      <c r="D6" s="4">
        <v>5</v>
      </c>
      <c r="E6" s="4" t="s">
        <v>8</v>
      </c>
      <c r="F6" s="4" t="s">
        <v>9</v>
      </c>
      <c r="G6" s="4">
        <v>53845618</v>
      </c>
      <c r="H6" s="5">
        <v>39818</v>
      </c>
      <c r="I6" s="4"/>
      <c r="J6" s="4" t="s">
        <v>18</v>
      </c>
      <c r="K6" s="4">
        <f>COUNTIFS($C:$C,"&gt;=5/1/09",$C:$C,"&lt;6/1/09")</f>
        <v>1</v>
      </c>
      <c r="L6" s="4">
        <f>COUNTIFS($C:$C,"&gt;=5/1/09",$C:$C,"&lt;6/1/09",$H:$H,"&gt;=5/1/09",$H:$H,"&lt;7/1/09")</f>
        <v>1</v>
      </c>
      <c r="M6" s="4"/>
    </row>
    <row r="7" spans="1:13" ht="14">
      <c r="A7" s="6">
        <v>75.3333333333333</v>
      </c>
      <c r="B7" s="4" t="s">
        <v>19</v>
      </c>
      <c r="C7" s="5">
        <v>39815</v>
      </c>
      <c r="D7" s="4">
        <v>6</v>
      </c>
      <c r="E7" s="4" t="s">
        <v>8</v>
      </c>
      <c r="F7" s="4" t="s">
        <v>9</v>
      </c>
      <c r="G7" s="4">
        <v>53812289</v>
      </c>
      <c r="H7" s="5">
        <v>39818</v>
      </c>
      <c r="I7" s="4"/>
      <c r="J7" s="4" t="s">
        <v>20</v>
      </c>
      <c r="K7" s="4">
        <f>COUNTIFS($C:$C,"&gt;=6/1/09",$C:$C,"&lt;7/1/09")</f>
        <v>1</v>
      </c>
      <c r="L7" s="4">
        <f>COUNTIFS($C:$C,"&gt;=6/1/09",$C:$C,"&lt;7/1/09",$H:$H,"&gt;=6/1/09",$H:$H,"&lt;8/1/09")</f>
        <v>1</v>
      </c>
      <c r="M7" s="4"/>
    </row>
    <row r="8" spans="1:13" ht="14">
      <c r="A8" s="6">
        <v>86.3333333333333</v>
      </c>
      <c r="B8" s="4" t="s">
        <v>21</v>
      </c>
      <c r="C8" s="5">
        <v>39815</v>
      </c>
      <c r="D8" s="4">
        <v>7</v>
      </c>
      <c r="E8" s="4" t="s">
        <v>8</v>
      </c>
      <c r="F8" s="4" t="s">
        <v>9</v>
      </c>
      <c r="G8" s="4">
        <v>53875043</v>
      </c>
      <c r="H8" s="5">
        <v>39818</v>
      </c>
      <c r="I8" s="4"/>
      <c r="J8" s="4" t="s">
        <v>22</v>
      </c>
      <c r="K8" s="4">
        <f>COUNTIFS($C:$C,"&gt;=7/1/09",$C:$C,"&lt;8/1/09")</f>
        <v>1</v>
      </c>
      <c r="L8" s="4">
        <f>COUNTIFS($C:$C,"&gt;=7/1/09",$C:$C,"&lt;8/1/09",$H:$H,"&gt;=7/1/09",$H:$H,"&lt;9/1/09")</f>
        <v>1</v>
      </c>
      <c r="M8" s="4"/>
    </row>
    <row r="9" spans="1:13" ht="14">
      <c r="A9" s="6">
        <v>97.3333333333333</v>
      </c>
      <c r="B9" s="4" t="s">
        <v>23</v>
      </c>
      <c r="C9" s="5">
        <v>39818</v>
      </c>
      <c r="D9" s="4">
        <v>8</v>
      </c>
      <c r="E9" s="4" t="s">
        <v>8</v>
      </c>
      <c r="F9" s="4" t="s">
        <v>9</v>
      </c>
      <c r="G9" s="4">
        <v>54753638</v>
      </c>
      <c r="H9" s="5">
        <v>39819</v>
      </c>
      <c r="I9" s="4"/>
      <c r="J9" s="4" t="s">
        <v>24</v>
      </c>
      <c r="K9" s="4">
        <f>COUNTIFS($C:$C,"&gt;=8/1/09",$C:$C,"&lt;9/1/09")</f>
        <v>1</v>
      </c>
      <c r="L9" s="4">
        <f>COUNTIFS($C:$C,"&gt;=8/1/09",$C:$C,"&lt;9/1/09",$H:$H,"&gt;=8/1/09",$H:$H,"&lt;10/1/09")</f>
        <v>1</v>
      </c>
      <c r="M9" s="4"/>
    </row>
    <row r="10" spans="1:13" ht="14">
      <c r="A10" s="6">
        <v>108.333333333333</v>
      </c>
      <c r="B10" s="4" t="s">
        <v>25</v>
      </c>
      <c r="C10" s="5">
        <v>39818</v>
      </c>
      <c r="D10" s="4">
        <v>9</v>
      </c>
      <c r="E10" s="4" t="s">
        <v>8</v>
      </c>
      <c r="F10" s="4" t="s">
        <v>9</v>
      </c>
      <c r="G10" s="4">
        <v>54333112</v>
      </c>
      <c r="H10" s="5">
        <v>39822</v>
      </c>
      <c r="I10" s="4"/>
      <c r="J10" s="4" t="s">
        <v>26</v>
      </c>
      <c r="K10" s="4">
        <f>COUNTIFS($C:$C,"&gt;=9/1/09",$C:$C,"&lt;10/1/09")</f>
        <v>1</v>
      </c>
      <c r="L10" s="4">
        <f>COUNTIFS($C:$C,"&gt;=9/1/09",$C:$C,"&lt;10/1/09",$H:$H,"&gt;=9/1/09",$H:$H,"&lt;11/1/09")</f>
        <v>1</v>
      </c>
      <c r="M10" s="4"/>
    </row>
    <row r="11" spans="1:13" ht="14">
      <c r="A11" s="6">
        <v>119.333333333333</v>
      </c>
      <c r="B11" s="4" t="s">
        <v>27</v>
      </c>
      <c r="C11" s="5">
        <v>39818</v>
      </c>
      <c r="D11" s="4">
        <v>10</v>
      </c>
      <c r="E11" s="4" t="s">
        <v>8</v>
      </c>
      <c r="F11" s="4" t="s">
        <v>9</v>
      </c>
      <c r="G11" s="4">
        <v>53766290</v>
      </c>
      <c r="H11" s="5">
        <v>39819</v>
      </c>
      <c r="I11" s="4"/>
      <c r="J11" s="4" t="s">
        <v>28</v>
      </c>
      <c r="K11" s="4">
        <f>COUNTIFS($C:$C,"&gt;=10/1/09",$C:$C,"&lt;11/1/09")</f>
        <v>1</v>
      </c>
      <c r="L11" s="4">
        <f>COUNTIFS($C:$C,"&gt;=10/1/09",$C:$C,"&lt;11/1/09",$H:$H,"&gt;=10/1/09",$H:$H,"&lt;12/1/09")</f>
        <v>1</v>
      </c>
      <c r="M11" s="4"/>
    </row>
    <row r="12" spans="1:13" ht="14">
      <c r="A12" s="6">
        <v>130.333333333333</v>
      </c>
      <c r="B12" s="4" t="s">
        <v>29</v>
      </c>
      <c r="C12" s="5">
        <v>39818</v>
      </c>
      <c r="D12" s="4">
        <v>11</v>
      </c>
      <c r="E12" s="4" t="s">
        <v>8</v>
      </c>
      <c r="F12" s="4" t="s">
        <v>9</v>
      </c>
      <c r="G12" s="4">
        <v>54429915</v>
      </c>
      <c r="H12" s="5">
        <v>39819</v>
      </c>
      <c r="I12" s="4"/>
      <c r="J12" s="4" t="s">
        <v>30</v>
      </c>
      <c r="K12" s="4">
        <f>COUNTIFS($C:$C,"&gt;=11/1/09",$C:$C,"&lt;12/1/09")</f>
        <v>1</v>
      </c>
      <c r="L12" s="4">
        <f>COUNTIFS($C:$C,"&gt;=11/1/09",$C:$C,"&lt;12/1/09",$H:$H,"&gt;=1/1/09",$H:$H,"&lt;1/1/10")</f>
        <v>1</v>
      </c>
      <c r="M12" s="4"/>
    </row>
    <row r="13" spans="1:13" ht="14">
      <c r="A13" s="6">
        <v>141.333333333333</v>
      </c>
      <c r="B13" s="4" t="s">
        <v>31</v>
      </c>
      <c r="C13" s="5">
        <v>39819</v>
      </c>
      <c r="D13" s="4">
        <v>12</v>
      </c>
      <c r="E13" s="4" t="s">
        <v>8</v>
      </c>
      <c r="F13" s="4" t="s">
        <v>9</v>
      </c>
      <c r="G13" s="4">
        <v>55209357</v>
      </c>
      <c r="H13" s="5">
        <v>39907</v>
      </c>
      <c r="I13" s="4"/>
      <c r="J13" s="4" t="s">
        <v>32</v>
      </c>
      <c r="K13" s="4">
        <f>COUNTIFS($C:$C,"&gt;=12/1/09",$C:$C,"&lt;1/1/10")</f>
        <v>1</v>
      </c>
      <c r="L13" s="4">
        <f>COUNTIFS($C:$C,"&gt;=12/1/09",$C:$C,"&lt;1/1/10",$H:$H,"&gt;=12/1/09",$H:$H,"&lt;2/1/10")</f>
        <v>0</v>
      </c>
      <c r="M13" s="4"/>
    </row>
    <row r="14" spans="1:13" ht="14">
      <c r="A14" s="6">
        <v>142</v>
      </c>
      <c r="B14" s="4" t="s">
        <v>34</v>
      </c>
      <c r="C14" s="5">
        <v>39859</v>
      </c>
      <c r="D14" s="4">
        <v>12</v>
      </c>
      <c r="E14" s="4" t="s">
        <v>8</v>
      </c>
      <c r="F14" s="4" t="s">
        <v>9</v>
      </c>
      <c r="G14" s="4">
        <v>55209357</v>
      </c>
      <c r="H14" s="5">
        <v>39864</v>
      </c>
    </row>
    <row r="15" spans="1:13" ht="14">
      <c r="A15" s="6">
        <v>143</v>
      </c>
      <c r="B15" s="4" t="s">
        <v>35</v>
      </c>
      <c r="C15" s="5">
        <v>39887</v>
      </c>
      <c r="D15" s="4">
        <v>12</v>
      </c>
      <c r="E15" s="4" t="s">
        <v>8</v>
      </c>
      <c r="F15" s="4" t="s">
        <v>9</v>
      </c>
      <c r="G15" s="4">
        <v>55209357</v>
      </c>
      <c r="H15" s="5">
        <v>39892</v>
      </c>
    </row>
    <row r="16" spans="1:13" ht="14">
      <c r="A16" s="6">
        <v>144</v>
      </c>
      <c r="B16" s="4" t="s">
        <v>36</v>
      </c>
      <c r="C16" s="5">
        <v>39918</v>
      </c>
      <c r="D16" s="4">
        <v>12</v>
      </c>
      <c r="E16" s="4" t="s">
        <v>8</v>
      </c>
      <c r="F16" s="4" t="s">
        <v>9</v>
      </c>
      <c r="G16" s="4">
        <v>55209357</v>
      </c>
      <c r="H16" s="5">
        <v>39923</v>
      </c>
    </row>
    <row r="17" spans="1:8" ht="14">
      <c r="A17" s="6">
        <v>144.833333333333</v>
      </c>
      <c r="B17" s="4" t="s">
        <v>37</v>
      </c>
      <c r="C17" s="5">
        <v>39948</v>
      </c>
      <c r="D17" s="4">
        <v>12</v>
      </c>
      <c r="E17" s="4" t="s">
        <v>8</v>
      </c>
      <c r="F17" s="4" t="s">
        <v>9</v>
      </c>
      <c r="G17" s="4">
        <v>55209357</v>
      </c>
      <c r="H17" s="5">
        <v>39953</v>
      </c>
    </row>
    <row r="18" spans="1:8" ht="14">
      <c r="A18" s="6">
        <v>145.733333333334</v>
      </c>
      <c r="B18" s="4" t="s">
        <v>38</v>
      </c>
      <c r="C18" s="5">
        <v>39979</v>
      </c>
      <c r="D18" s="4">
        <v>12</v>
      </c>
      <c r="E18" s="4" t="s">
        <v>8</v>
      </c>
      <c r="F18" s="4" t="s">
        <v>9</v>
      </c>
      <c r="G18" s="4">
        <v>55209357</v>
      </c>
      <c r="H18" s="5">
        <v>39984</v>
      </c>
    </row>
    <row r="19" spans="1:8" ht="14">
      <c r="A19" s="6">
        <v>146.63333333333401</v>
      </c>
      <c r="B19" s="4" t="s">
        <v>39</v>
      </c>
      <c r="C19" s="5">
        <v>40009</v>
      </c>
      <c r="D19" s="4">
        <v>12</v>
      </c>
      <c r="E19" s="4" t="s">
        <v>8</v>
      </c>
      <c r="F19" s="4" t="s">
        <v>9</v>
      </c>
      <c r="G19" s="4">
        <v>55209357</v>
      </c>
      <c r="H19" s="5">
        <v>40014</v>
      </c>
    </row>
    <row r="20" spans="1:8" ht="14">
      <c r="A20" s="6">
        <v>147.53333333333401</v>
      </c>
      <c r="B20" s="4" t="s">
        <v>40</v>
      </c>
      <c r="C20" s="5">
        <v>40040</v>
      </c>
      <c r="D20" s="4">
        <v>12</v>
      </c>
      <c r="E20" s="4" t="s">
        <v>8</v>
      </c>
      <c r="F20" s="4" t="s">
        <v>9</v>
      </c>
      <c r="G20" s="4">
        <v>55209357</v>
      </c>
      <c r="H20" s="5">
        <v>40045</v>
      </c>
    </row>
    <row r="21" spans="1:8" ht="14">
      <c r="A21" s="6">
        <v>148.43333333333399</v>
      </c>
      <c r="B21" s="4" t="s">
        <v>41</v>
      </c>
      <c r="C21" s="5">
        <v>40071</v>
      </c>
      <c r="D21" s="4">
        <v>12</v>
      </c>
      <c r="E21" s="4" t="s">
        <v>8</v>
      </c>
      <c r="F21" s="4" t="s">
        <v>9</v>
      </c>
      <c r="G21" s="4">
        <v>55209357</v>
      </c>
      <c r="H21" s="5">
        <v>40076</v>
      </c>
    </row>
    <row r="22" spans="1:8" ht="14">
      <c r="A22" s="6">
        <v>149.333333333334</v>
      </c>
      <c r="B22" s="4" t="s">
        <v>42</v>
      </c>
      <c r="C22" s="5">
        <v>40101</v>
      </c>
      <c r="D22" s="4">
        <v>12</v>
      </c>
      <c r="E22" s="4" t="s">
        <v>8</v>
      </c>
      <c r="F22" s="4" t="s">
        <v>9</v>
      </c>
      <c r="G22" s="4">
        <v>55209357</v>
      </c>
      <c r="H22" s="5">
        <v>40106</v>
      </c>
    </row>
    <row r="23" spans="1:8" ht="14">
      <c r="A23" s="6">
        <v>150.233333333334</v>
      </c>
      <c r="B23" s="4" t="s">
        <v>43</v>
      </c>
      <c r="C23" s="5">
        <v>40132</v>
      </c>
      <c r="D23" s="4">
        <v>12</v>
      </c>
      <c r="E23" s="4" t="s">
        <v>8</v>
      </c>
      <c r="F23" s="4" t="s">
        <v>9</v>
      </c>
      <c r="G23" s="4">
        <v>55209357</v>
      </c>
      <c r="H23" s="5">
        <v>40137</v>
      </c>
    </row>
    <row r="24" spans="1:8" ht="14">
      <c r="A24" s="6">
        <v>151.13333333333401</v>
      </c>
      <c r="B24" s="4" t="s">
        <v>44</v>
      </c>
      <c r="C24" s="5">
        <v>40162</v>
      </c>
      <c r="D24" s="4">
        <v>12</v>
      </c>
      <c r="E24" s="4" t="s">
        <v>8</v>
      </c>
      <c r="F24" s="4" t="s">
        <v>9</v>
      </c>
      <c r="G24" s="4">
        <v>55209357</v>
      </c>
      <c r="H24" s="5">
        <v>40229</v>
      </c>
    </row>
    <row r="25" spans="1:8" ht="14">
      <c r="A25" s="6">
        <v>152.03333333333401</v>
      </c>
      <c r="B25" s="4" t="s">
        <v>45</v>
      </c>
      <c r="C25" s="5">
        <v>39859</v>
      </c>
      <c r="D25" s="4">
        <v>12</v>
      </c>
      <c r="E25" s="4" t="s">
        <v>8</v>
      </c>
      <c r="F25" s="4" t="s">
        <v>9</v>
      </c>
      <c r="G25" s="4">
        <v>55209357</v>
      </c>
      <c r="H25" s="5">
        <v>40257</v>
      </c>
    </row>
    <row r="26" spans="1:8" ht="14">
      <c r="A26" s="6">
        <v>152.93333333333399</v>
      </c>
      <c r="B26" s="4" t="s">
        <v>46</v>
      </c>
      <c r="C26" s="5">
        <v>39859</v>
      </c>
      <c r="D26" s="4">
        <v>12</v>
      </c>
      <c r="E26" s="4" t="s">
        <v>8</v>
      </c>
      <c r="F26" s="4" t="s">
        <v>9</v>
      </c>
      <c r="G26" s="4">
        <v>55209357</v>
      </c>
      <c r="H26" s="5">
        <v>40288</v>
      </c>
    </row>
    <row r="27" spans="1:8" ht="14">
      <c r="A27" s="6">
        <v>153.833333333334</v>
      </c>
      <c r="B27" s="4" t="s">
        <v>47</v>
      </c>
      <c r="C27" s="5">
        <v>39918</v>
      </c>
      <c r="D27" s="4">
        <v>12</v>
      </c>
      <c r="E27" s="4" t="s">
        <v>8</v>
      </c>
      <c r="F27" s="4" t="s">
        <v>9</v>
      </c>
      <c r="G27" s="4">
        <v>55209357</v>
      </c>
      <c r="H27" s="5">
        <v>40288</v>
      </c>
    </row>
  </sheetData>
  <phoneticPr fontId="1" type="noConversion"/>
  <pageMargins left="0.75" right="0.75" top="1" bottom="1" header="0.5" footer="0.5"/>
  <pageSetup paperSize="0" orientation="landscape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ORIG</vt:lpstr>
    </vt:vector>
  </TitlesOfParts>
  <Company>Forensic Drug &amp; Alcohol Testing,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Wrobel</dc:creator>
  <cp:lastModifiedBy>Brett Cline</cp:lastModifiedBy>
  <dcterms:created xsi:type="dcterms:W3CDTF">2009-02-03T22:35:21Z</dcterms:created>
  <dcterms:modified xsi:type="dcterms:W3CDTF">2009-02-04T16:06:56Z</dcterms:modified>
</cp:coreProperties>
</file>