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MPORT" sheetId="1" r:id="rId4"/>
    <sheet state="visible" name="OVERVIEW" sheetId="2" r:id="rId5"/>
    <sheet state="hidden" name="_Analyze_01" sheetId="3" r:id="rId6"/>
    <sheet state="visible" name="MODIFY LENGTH SIZE" sheetId="4" r:id="rId7"/>
    <sheet state="hidden" name="_Analyze_02(ReadyToExport)" sheetId="5" r:id="rId8"/>
    <sheet state="visible" name="EXPORT" sheetId="6" r:id="rId9"/>
  </sheets>
  <definedNames/>
  <calcPr/>
</workbook>
</file>

<file path=xl/sharedStrings.xml><?xml version="1.0" encoding="utf-8"?>
<sst xmlns="http://schemas.openxmlformats.org/spreadsheetml/2006/main" count="4068" uniqueCount="820">
  <si>
    <t>Read 1f73c bytes of data from C:\users\crossover\Desktop\My Mac Desktop\HP Vaughn G1-50 GDDR5.rom</t>
  </si>
  <si>
    <t>Command</t>
  </si>
  <si>
    <t>Tables:</t>
  </si>
  <si>
    <t>0000:</t>
  </si>
  <si>
    <t/>
  </si>
  <si>
    <t>c306</t>
  </si>
  <si>
    <t>Len</t>
  </si>
  <si>
    <t>0073</t>
  </si>
  <si>
    <t>(ASIC_Init)</t>
  </si>
  <si>
    <t>0001:</t>
  </si>
  <si>
    <t>c37a</t>
  </si>
  <si>
    <t>0057</t>
  </si>
  <si>
    <t>(GetDisplaySurfaceSize)</t>
  </si>
  <si>
    <t>0002:</t>
  </si>
  <si>
    <t>c3d2</t>
  </si>
  <si>
    <t>00b7</t>
  </si>
  <si>
    <t>(ASIC_RegistersInit)</t>
  </si>
  <si>
    <t>0003:</t>
  </si>
  <si>
    <t>e018</t>
  </si>
  <si>
    <t>009e</t>
  </si>
  <si>
    <t>(VRAM_BlockVenderDetection)</t>
  </si>
  <si>
    <t>0004:</t>
  </si>
  <si>
    <t>eaae</t>
  </si>
  <si>
    <t>0267</t>
  </si>
  <si>
    <r>
      <rPr>
        <rFont val="Calibri"/>
        <color theme="1"/>
      </rPr>
      <t>(SetClocksRatio/</t>
    </r>
    <r>
      <rPr>
        <rFont val="Calibri"/>
        <b/>
        <color theme="1"/>
        <u/>
      </rPr>
      <t>DIGxEncoderControl</t>
    </r>
    <r>
      <rPr>
        <rFont val="Calibri"/>
        <color theme="1"/>
      </rPr>
      <t>)</t>
    </r>
  </si>
  <si>
    <t>0005:</t>
  </si>
  <si>
    <t>c48a</t>
  </si>
  <si>
    <t>010b</t>
  </si>
  <si>
    <t>(MemoryControllerInit)</t>
  </si>
  <si>
    <t>0006:</t>
  </si>
  <si>
    <t>-</t>
  </si>
  <si>
    <t>(EnableCRTCMemReq)</t>
  </si>
  <si>
    <t>0007:</t>
  </si>
  <si>
    <t>e0b6</t>
  </si>
  <si>
    <t>001a</t>
  </si>
  <si>
    <t>(MemoryParamAdjust)</t>
  </si>
  <si>
    <t>0008:</t>
  </si>
  <si>
    <t>(DVOEncoderControl)</t>
  </si>
  <si>
    <t>0009:</t>
  </si>
  <si>
    <t>c596</t>
  </si>
  <si>
    <t>00ff</t>
  </si>
  <si>
    <t>(GPIOPinControl)</t>
  </si>
  <si>
    <t>000a:</t>
  </si>
  <si>
    <t>c696</t>
  </si>
  <si>
    <t>01ac</t>
  </si>
  <si>
    <t>(SetEngineClock)</t>
  </si>
  <si>
    <t>000b:</t>
  </si>
  <si>
    <t>c842</t>
  </si>
  <si>
    <t>0122</t>
  </si>
  <si>
    <t>(SetMemoryClock)</t>
  </si>
  <si>
    <t>000c:</t>
  </si>
  <si>
    <t>c964</t>
  </si>
  <si>
    <t>04cb</t>
  </si>
  <si>
    <t>(SetPixelClock)</t>
  </si>
  <si>
    <t>000d:</t>
  </si>
  <si>
    <t>ce30</t>
  </si>
  <si>
    <t>0187</t>
  </si>
  <si>
    <t>(DynamicClockGating)</t>
  </si>
  <si>
    <t>000e:</t>
  </si>
  <si>
    <t>cfb8</t>
  </si>
  <si>
    <t>0007</t>
  </si>
  <si>
    <t>(ResetMemoryDLL)</t>
  </si>
  <si>
    <t>000f:</t>
  </si>
  <si>
    <t>cfc0</t>
  </si>
  <si>
    <t>(ResetMemoryDevice)</t>
  </si>
  <si>
    <t>0010:</t>
  </si>
  <si>
    <t>e876</t>
  </si>
  <si>
    <t>0031</t>
  </si>
  <si>
    <t>(MemoryPLLInit)</t>
  </si>
  <si>
    <t>0011:</t>
  </si>
  <si>
    <t>e8a8</t>
  </si>
  <si>
    <t>0010</t>
  </si>
  <si>
    <t>(AdjustDisplayPll)</t>
  </si>
  <si>
    <t>0012:</t>
  </si>
  <si>
    <t>d348</t>
  </si>
  <si>
    <t>0111</t>
  </si>
  <si>
    <t>(AdjustMemoryController)</t>
  </si>
  <si>
    <t>0013:</t>
  </si>
  <si>
    <t>d45a</t>
  </si>
  <si>
    <t>0021</t>
  </si>
  <si>
    <t>(EnableASIC_StaticPwrMgt)</t>
  </si>
  <si>
    <t>0014:</t>
  </si>
  <si>
    <t>d47c</t>
  </si>
  <si>
    <t>008e</t>
  </si>
  <si>
    <t>(ASIC_StaticPwrMgtStatusChange/SetUniphyInstance)</t>
  </si>
  <si>
    <t>0015:</t>
  </si>
  <si>
    <t>(DAC_LoadDetection)</t>
  </si>
  <si>
    <t>0016:</t>
  </si>
  <si>
    <t>(LVTMAEncoderControl)</t>
  </si>
  <si>
    <t>0017:</t>
  </si>
  <si>
    <t>(LCD1OutputControl)</t>
  </si>
  <si>
    <t>0018:</t>
  </si>
  <si>
    <t>(DAC1EncoderControl)</t>
  </si>
  <si>
    <t>0019:</t>
  </si>
  <si>
    <t>(DAC2EncoderControl)</t>
  </si>
  <si>
    <t>001a:</t>
  </si>
  <si>
    <t>(DVOOutputControl)</t>
  </si>
  <si>
    <t>001b:</t>
  </si>
  <si>
    <t>d50a</t>
  </si>
  <si>
    <t>02bf</t>
  </si>
  <si>
    <t>(CV1OutputControl)</t>
  </si>
  <si>
    <t>001c:</t>
  </si>
  <si>
    <t>(GetConditionalGoldenSetting/SetCRTC_DPM_State)</t>
  </si>
  <si>
    <t>001d:</t>
  </si>
  <si>
    <t>(TVEncoderControl)</t>
  </si>
  <si>
    <t>001e:</t>
  </si>
  <si>
    <t>f466</t>
  </si>
  <si>
    <t>0096</t>
  </si>
  <si>
    <t>(TMDSAEncoderControl)</t>
  </si>
  <si>
    <t>001f:</t>
  </si>
  <si>
    <t>f4fc</t>
  </si>
  <si>
    <t>0189</t>
  </si>
  <si>
    <t>(LVDSEncoderControl)</t>
  </si>
  <si>
    <t>0020:</t>
  </si>
  <si>
    <t>(TV1OutputControl)</t>
  </si>
  <si>
    <t>0021:</t>
  </si>
  <si>
    <t>d7ca</t>
  </si>
  <si>
    <t>0078</t>
  </si>
  <si>
    <t>(EnableScaler)</t>
  </si>
  <si>
    <t>0022:</t>
  </si>
  <si>
    <t>d842</t>
  </si>
  <si>
    <t>0074</t>
  </si>
  <si>
    <t>(BlankCRTC)</t>
  </si>
  <si>
    <t>0023:</t>
  </si>
  <si>
    <t>d8b6</t>
  </si>
  <si>
    <t>003e</t>
  </si>
  <si>
    <t>(EnableCRTC)</t>
  </si>
  <si>
    <t>0024:</t>
  </si>
  <si>
    <t>(GetPixelClock)</t>
  </si>
  <si>
    <t>0025:</t>
  </si>
  <si>
    <t>d8f4</t>
  </si>
  <si>
    <t>002c</t>
  </si>
  <si>
    <t>(EnableVGA_Render)</t>
  </si>
  <si>
    <t>0026:</t>
  </si>
  <si>
    <t>d920</t>
  </si>
  <si>
    <t>0022</t>
  </si>
  <si>
    <t>(EnableVGA_Access/GetSCLKOverMCLKRatio)</t>
  </si>
  <si>
    <t>0027:</t>
  </si>
  <si>
    <t>(SetCRTC_Timing)</t>
  </si>
  <si>
    <t>0028:</t>
  </si>
  <si>
    <t>d942</t>
  </si>
  <si>
    <t>0019</t>
  </si>
  <si>
    <t>(SetCRTC_OverScan)</t>
  </si>
  <si>
    <t>0029:</t>
  </si>
  <si>
    <t>d95c</t>
  </si>
  <si>
    <t>0080</t>
  </si>
  <si>
    <t>(SetCRTC_Replication)</t>
  </si>
  <si>
    <t>002a:</t>
  </si>
  <si>
    <t>d9dc</t>
  </si>
  <si>
    <t>00c6</t>
  </si>
  <si>
    <t>(SelectCRTC_Source)</t>
  </si>
  <si>
    <t>002b:</t>
  </si>
  <si>
    <t>daa2</t>
  </si>
  <si>
    <t>016f</t>
  </si>
  <si>
    <t>(EnableGraphSurfaces)</t>
  </si>
  <si>
    <t>002c:</t>
  </si>
  <si>
    <t>dc12</t>
  </si>
  <si>
    <t>004e</t>
  </si>
  <si>
    <t>(UpdateCRTC_DoubleBufferRegisters)</t>
  </si>
  <si>
    <t>002d:</t>
  </si>
  <si>
    <t>dc60</t>
  </si>
  <si>
    <t>0090</t>
  </si>
  <si>
    <t>(LUT_AutoFill)</t>
  </si>
  <si>
    <t>002e:</t>
  </si>
  <si>
    <t>fa80</t>
  </si>
  <si>
    <t>0297</t>
  </si>
  <si>
    <t>(EnableHW_IconCursor)</t>
  </si>
  <si>
    <t>002f:</t>
  </si>
  <si>
    <t>dcf0</t>
  </si>
  <si>
    <t>003d</t>
  </si>
  <si>
    <t>(GetMemoryClock)</t>
  </si>
  <si>
    <t>0030:</t>
  </si>
  <si>
    <t>dd2e</t>
  </si>
  <si>
    <t>00d8</t>
  </si>
  <si>
    <t>(GetEngineClock)</t>
  </si>
  <si>
    <t>0031:</t>
  </si>
  <si>
    <t>de06</t>
  </si>
  <si>
    <t>0153</t>
  </si>
  <si>
    <t>(SetCRTC_UsingDTDTiming)</t>
  </si>
  <si>
    <t>0032:</t>
  </si>
  <si>
    <t>(ExternalEncoderControl)</t>
  </si>
  <si>
    <t>0033:</t>
  </si>
  <si>
    <t>f76c</t>
  </si>
  <si>
    <t>01d1</t>
  </si>
  <si>
    <t>(LVTMAOutputControl)</t>
  </si>
  <si>
    <t>0034:</t>
  </si>
  <si>
    <t>df5a</t>
  </si>
  <si>
    <t>00be</t>
  </si>
  <si>
    <t>(VRAM_BlockDetectionByStrap)</t>
  </si>
  <si>
    <t>0035:</t>
  </si>
  <si>
    <t>f9b0</t>
  </si>
  <si>
    <t>00cf</t>
  </si>
  <si>
    <t>(MemoryCleanUp)</t>
  </si>
  <si>
    <t>0036:</t>
  </si>
  <si>
    <t>e0d0</t>
  </si>
  <si>
    <t>0231</t>
  </si>
  <si>
    <t>(ReadEDIDFromHWAssistedI2C/ProcessI2cChannelTransaction)</t>
  </si>
  <si>
    <t>0037:</t>
  </si>
  <si>
    <t>f686</t>
  </si>
  <si>
    <t>00e5</t>
  </si>
  <si>
    <t>(WriteOneByteToHWAssistedI2C)</t>
  </si>
  <si>
    <t>0038:</t>
  </si>
  <si>
    <t>e302</t>
  </si>
  <si>
    <t>005f</t>
  </si>
  <si>
    <t>(ReadHWAssistedI2CStatus/HPDInterruptService)</t>
  </si>
  <si>
    <t>0039:</t>
  </si>
  <si>
    <t>e362</t>
  </si>
  <si>
    <t>000a</t>
  </si>
  <si>
    <t>(SpeedFanControl)</t>
  </si>
  <si>
    <t>003a:</t>
  </si>
  <si>
    <t>e36c</t>
  </si>
  <si>
    <t>(PowerConnectorDetection)</t>
  </si>
  <si>
    <t>003b:</t>
  </si>
  <si>
    <t>e376</t>
  </si>
  <si>
    <t>003c</t>
  </si>
  <si>
    <t>(MC_Synchronization)</t>
  </si>
  <si>
    <t>003c:</t>
  </si>
  <si>
    <t>e3b2</t>
  </si>
  <si>
    <t>01af</t>
  </si>
  <si>
    <t>(ComputeMemoryEnginePLL)</t>
  </si>
  <si>
    <t>003d:</t>
  </si>
  <si>
    <t>e562</t>
  </si>
  <si>
    <t>(MemoryRefreshConversion)</t>
  </si>
  <si>
    <t>003e:</t>
  </si>
  <si>
    <t>ed16</t>
  </si>
  <si>
    <t>0029</t>
  </si>
  <si>
    <t>(VRAM_GetCurrentInfoBlock)</t>
  </si>
  <si>
    <t>003f:</t>
  </si>
  <si>
    <t>e56a</t>
  </si>
  <si>
    <t>0165</t>
  </si>
  <si>
    <t>(DynamicMemorySettings)</t>
  </si>
  <si>
    <t>0040:</t>
  </si>
  <si>
    <t>e6d0</t>
  </si>
  <si>
    <t>011a</t>
  </si>
  <si>
    <t>(MemoryTraining)</t>
  </si>
  <si>
    <t>0041:</t>
  </si>
  <si>
    <t>e7ea</t>
  </si>
  <si>
    <t>008c</t>
  </si>
  <si>
    <t>(EnableSpreadSpectrumOnPPLL)</t>
  </si>
  <si>
    <t>0042:</t>
  </si>
  <si>
    <t>(TMDSAOutputControl)</t>
  </si>
  <si>
    <t>0043:</t>
  </si>
  <si>
    <t>e8b8</t>
  </si>
  <si>
    <t>0171</t>
  </si>
  <si>
    <t>(SetVoltage)</t>
  </si>
  <si>
    <t>0044:</t>
  </si>
  <si>
    <t>(DAC1OutputControl)</t>
  </si>
  <si>
    <t>0045:</t>
  </si>
  <si>
    <t>f93e</t>
  </si>
  <si>
    <t>0071</t>
  </si>
  <si>
    <t>(DAC2OutputControl)</t>
  </si>
  <si>
    <t>0046:</t>
  </si>
  <si>
    <t>(SetupHWAssistedI2CStatus)</t>
  </si>
  <si>
    <t>0047:</t>
  </si>
  <si>
    <t>cfc8</t>
  </si>
  <si>
    <t>032d</t>
  </si>
  <si>
    <t>(ClockSource)</t>
  </si>
  <si>
    <t>0048:</t>
  </si>
  <si>
    <t>d2f6</t>
  </si>
  <si>
    <t>0052</t>
  </si>
  <si>
    <t>(MemoryDeviceInit)</t>
  </si>
  <si>
    <t>0049:</t>
  </si>
  <si>
    <t>(EnableYUV)</t>
  </si>
  <si>
    <t>004a:</t>
  </si>
  <si>
    <t>(DIG1EncoderControl)</t>
  </si>
  <si>
    <t>004b:</t>
  </si>
  <si>
    <t>(DIG2EncoderControl)</t>
  </si>
  <si>
    <t>004c:</t>
  </si>
  <si>
    <t>ed40</t>
  </si>
  <si>
    <t>0146</t>
  </si>
  <si>
    <t>(DIG1TransmitterControl/UNIPHYTransmitterControl)</t>
  </si>
  <si>
    <t>004d:</t>
  </si>
  <si>
    <t>ee86</t>
  </si>
  <si>
    <t>0338</t>
  </si>
  <si>
    <t>(DIG2TransmitterControl/LVTMATransmitterControl)</t>
  </si>
  <si>
    <t>004e:</t>
  </si>
  <si>
    <t>f1be</t>
  </si>
  <si>
    <t>024c</t>
  </si>
  <si>
    <t>(ProcessAuxChannelTransaction)</t>
  </si>
  <si>
    <t>004f:</t>
  </si>
  <si>
    <t>f40a</t>
  </si>
  <si>
    <t>005c</t>
  </si>
  <si>
    <t>(DPEncoderService)</t>
  </si>
  <si>
    <t>Data</t>
  </si>
  <si>
    <t>(UtilityPipeLine)</t>
  </si>
  <si>
    <t>(MultimediaCapabilityInfo)</t>
  </si>
  <si>
    <t>(MultimediaConfigInfo)</t>
  </si>
  <si>
    <t>8c76</t>
  </si>
  <si>
    <t>00e4</t>
  </si>
  <si>
    <t>Rev</t>
  </si>
  <si>
    <t>01:02</t>
  </si>
  <si>
    <t>(StandardVESA_Timing)</t>
  </si>
  <si>
    <t>8d5a</t>
  </si>
  <si>
    <t>006c</t>
  </si>
  <si>
    <t>02:02</t>
  </si>
  <si>
    <t>(FirmwareInfo)</t>
  </si>
  <si>
    <t>8dc6</t>
  </si>
  <si>
    <t>0034</t>
  </si>
  <si>
    <t>02:01</t>
  </si>
  <si>
    <t>(DAC_Info)</t>
  </si>
  <si>
    <t>8dfa</t>
  </si>
  <si>
    <t>01:03</t>
  </si>
  <si>
    <t>(LVDS_Info)</t>
  </si>
  <si>
    <t>(TMDS_Info)</t>
  </si>
  <si>
    <t>c278</t>
  </si>
  <si>
    <t>0038</t>
  </si>
  <si>
    <t>(AnalogTV_Info)</t>
  </si>
  <si>
    <t>(SupportedDevicesInfo)</t>
  </si>
  <si>
    <t>8e48</t>
  </si>
  <si>
    <t>00dc</t>
  </si>
  <si>
    <t>01:01</t>
  </si>
  <si>
    <t>(GPIO_I2C_Info)</t>
  </si>
  <si>
    <t>8f24</t>
  </si>
  <si>
    <t>000c</t>
  </si>
  <si>
    <t>01:05</t>
  </si>
  <si>
    <t>(VRAM_UsageByFirmware)</t>
  </si>
  <si>
    <t>8f30</t>
  </si>
  <si>
    <t>0020</t>
  </si>
  <si>
    <t>(GPIO_Pin_LUT)</t>
  </si>
  <si>
    <t>8f50</t>
  </si>
  <si>
    <t>(VESA_ToInternalModeLUT)</t>
  </si>
  <si>
    <t>8fc4</t>
  </si>
  <si>
    <t>0018</t>
  </si>
  <si>
    <t>02:03</t>
  </si>
  <si>
    <t>(ComponentVideoInfo)</t>
  </si>
  <si>
    <t>8fdc</t>
  </si>
  <si>
    <t>032a</t>
  </si>
  <si>
    <t>07:01</t>
  </si>
  <si>
    <t>(PowerPlayInfo)</t>
  </si>
  <si>
    <t>(CompassionateData)</t>
  </si>
  <si>
    <t>c260</t>
  </si>
  <si>
    <t>(SaveRestoreInfo/DispDevicePriorityInfo)</t>
  </si>
  <si>
    <t>(PPLL_SS_Info/SS_Info)</t>
  </si>
  <si>
    <t>(OemInfo)</t>
  </si>
  <si>
    <t>(XTMDS_Info)</t>
  </si>
  <si>
    <t>(MclkSS_Info)</t>
  </si>
  <si>
    <t>9306</t>
  </si>
  <si>
    <t>011e</t>
  </si>
  <si>
    <t>(Object_Info/Object_Header)</t>
  </si>
  <si>
    <t>96f8</t>
  </si>
  <si>
    <t>007d</t>
  </si>
  <si>
    <t>(IndirectIOAccess)</t>
  </si>
  <si>
    <t>9424</t>
  </si>
  <si>
    <t>02d4</t>
  </si>
  <si>
    <t>(MC_InitParameter/AdjustARB_SEQ)</t>
  </si>
  <si>
    <t>(ASIC_VDDC_Info)</t>
  </si>
  <si>
    <t>c1d4</t>
  </si>
  <si>
    <t>0028</t>
  </si>
  <si>
    <t>03:01</t>
  </si>
  <si>
    <t>(ASIC_InternalSS_Info/ASIC_MVDDC_Info)</t>
  </si>
  <si>
    <t>c1fc</t>
  </si>
  <si>
    <t>0064</t>
  </si>
  <si>
    <t>(TV_VideoMode/DispOutInfo)</t>
  </si>
  <si>
    <t>9776</t>
  </si>
  <si>
    <t>0310</t>
  </si>
  <si>
    <t>(VRAM_Info)</t>
  </si>
  <si>
    <t>9a86</t>
  </si>
  <si>
    <t>261a</t>
  </si>
  <si>
    <t>(MemoryTrainingInfo/ASIC_MVDDQ_Info)</t>
  </si>
  <si>
    <t>(IntegratedSystemInfo)</t>
  </si>
  <si>
    <t>c0a0</t>
  </si>
  <si>
    <t>010c</t>
  </si>
  <si>
    <t>03:06</t>
  </si>
  <si>
    <t>(ASIC_ProfilingInfo/ASIC_VDDCI_Info)</t>
  </si>
  <si>
    <t>c1ac</t>
  </si>
  <si>
    <t>(VoltageObjectInfo/VRAM_GPIO_DetectionInfo)</t>
  </si>
  <si>
    <t>(PowerSourceInfo)</t>
  </si>
  <si>
    <t>FOR SORT</t>
  </si>
  <si>
    <t>COMMANDS</t>
  </si>
  <si>
    <t>OFFSET
HEX</t>
  </si>
  <si>
    <t>OFFSET
DEC</t>
  </si>
  <si>
    <t>LENGTH
HEX</t>
  </si>
  <si>
    <t>LENGTH
DEC</t>
  </si>
  <si>
    <t>EOF
HEX</t>
  </si>
  <si>
    <t>EOF
DEC</t>
  </si>
  <si>
    <t>DRIVER VISSION</t>
  </si>
  <si>
    <t>START</t>
  </si>
  <si>
    <t>called from</t>
  </si>
  <si>
    <t xml:space="preserve">call to </t>
  </si>
  <si>
    <t>Function Table, used by various SW components</t>
  </si>
  <si>
    <t>Atomic Table, Used by Bios when enabling HW ICON</t>
  </si>
  <si>
    <t>Atomic Table, indirectly used by various SW components</t>
  </si>
  <si>
    <t>ASIC_Init</t>
  </si>
  <si>
    <t>Atomic Table, used only by Bios</t>
  </si>
  <si>
    <t>Only used by Bios</t>
  </si>
  <si>
    <t>Atomic Table,  indirectly used by various SW components</t>
  </si>
  <si>
    <t>Function Table,directly used by various SW components</t>
  </si>
  <si>
    <r>
      <rPr>
        <rFont val="Roboto"/>
        <color theme="1"/>
      </rPr>
      <t xml:space="preserve">SetMemoryClock </t>
    </r>
    <r>
      <rPr>
        <rFont val="Roboto"/>
        <color theme="1"/>
        <u/>
      </rPr>
      <t>if needed</t>
    </r>
  </si>
  <si>
    <t>Atomic Table,  only used by Bios</t>
  </si>
  <si>
    <t>SetMemoryClock</t>
  </si>
  <si>
    <t>Atomic Table,  used only by Bios</t>
  </si>
  <si>
    <t>Atomic Table,  used by various SW componentes.</t>
  </si>
  <si>
    <t>Obsolete ,     only used by Bios</t>
  </si>
  <si>
    <t>Atomic Table,  directly used by various SW components</t>
  </si>
  <si>
    <t>Atomic Table,directly used by various SW components</t>
  </si>
  <si>
    <t>Atomic Table,  Atomic Table,  Obsolete use DAC2 Output instead</t>
  </si>
  <si>
    <t>only used by BIOS</t>
  </si>
  <si>
    <t>Atomic Table,  Obsolete  use DAC2 Output instead</t>
  </si>
  <si>
    <t>Atomic Table,  used by various SW components</t>
  </si>
  <si>
    <t>Function Table,only used by Bios</t>
  </si>
  <si>
    <t>Function Table,indirectly used by various SW components</t>
  </si>
  <si>
    <t>SetMemory/EngineClock</t>
  </si>
  <si>
    <t>SetMemory or SetEngineClock</t>
  </si>
  <si>
    <t>Function Table,directly and/or indirectly used by various SW components</t>
  </si>
  <si>
    <t>EnableVGARender</t>
  </si>
  <si>
    <t>Cmd_80</t>
  </si>
  <si>
    <r>
      <rPr>
        <rFont val="Roboto"/>
        <b/>
        <color rgb="FF0000FF"/>
        <sz val="11.0"/>
      </rPr>
      <t>00 before (GetVoltageInfo)</t>
    </r>
    <r>
      <rPr>
        <rFont val="Roboto"/>
        <b/>
        <color rgb="FFFF0000"/>
        <sz val="11.0"/>
      </rPr>
      <t xml:space="preserve"> (DO NOT MODIFY THIS FORMULA)</t>
    </r>
  </si>
  <si>
    <r>
      <rPr>
        <rFont val="Roboto"/>
        <color theme="1"/>
        <sz val="10.0"/>
      </rPr>
      <t xml:space="preserve">Offest for the utility to get parser info, </t>
    </r>
    <r>
      <rPr>
        <rFont val="Roboto"/>
        <b/>
        <color theme="1"/>
        <sz val="10.0"/>
        <u/>
      </rPr>
      <t>Don't change this position!</t>
    </r>
  </si>
  <si>
    <t>Only used by MM Lib, not configuable from Bios, need to include the table to build Bios</t>
  </si>
  <si>
    <t>Shared by various SW components</t>
  </si>
  <si>
    <t>DAC_Info - Only used by BIOS</t>
  </si>
  <si>
    <t>LVDS_Info - Shared by various SW components</t>
  </si>
  <si>
    <t>TMDS_Info - Internal used by VBIOS</t>
  </si>
  <si>
    <t>Obsolete</t>
  </si>
  <si>
    <t>Will be obsolete</t>
  </si>
  <si>
    <t>Defined and used by external SW, should be obsolete soon</t>
  </si>
  <si>
    <t>Shared by various SW components, only enabled when ext SS chip is used</t>
  </si>
  <si>
    <r>
      <rPr>
        <rFont val="Roboto"/>
        <color theme="1"/>
        <sz val="10.0"/>
      </rPr>
      <t xml:space="preserve">Only used by Bios, </t>
    </r>
    <r>
      <rPr>
        <rFont val="Roboto"/>
        <b/>
        <color theme="1"/>
        <sz val="10.0"/>
        <u/>
      </rPr>
      <t>this table position can't change at all!!</t>
    </r>
  </si>
  <si>
    <t>Only used by command table</t>
  </si>
  <si>
    <t>New tabel name from R600, ASIC_MVDDC_Info</t>
  </si>
  <si>
    <t>Used for VBIOS and Diag utility for memory training purpose</t>
  </si>
  <si>
    <t>New table</t>
  </si>
  <si>
    <t>Dat_34</t>
  </si>
  <si>
    <r>
      <rPr>
        <rFont val="Roboto"/>
        <b/>
        <color rgb="FF783F04"/>
        <sz val="11.0"/>
      </rPr>
      <t xml:space="preserve">(Reserved for future) - Check if 00 before and after in hex </t>
    </r>
    <r>
      <rPr>
        <rFont val="Roboto"/>
        <b/>
        <color rgb="FFFF0000"/>
        <sz val="11.0"/>
      </rPr>
      <t xml:space="preserve"> (DO NOT MODIFY THIS FORMULA)</t>
    </r>
  </si>
  <si>
    <t>MODULE</t>
  </si>
  <si>
    <t>Cmd_06</t>
  </si>
  <si>
    <t>0000</t>
  </si>
  <si>
    <t>Cmd_08</t>
  </si>
  <si>
    <t>Cmd_21</t>
  </si>
  <si>
    <t>Cmd_22</t>
  </si>
  <si>
    <t>Cmd_23</t>
  </si>
  <si>
    <t>(LCD1OutputControl) new : HW_Misc_Operation</t>
  </si>
  <si>
    <t>Cmd_24</t>
  </si>
  <si>
    <t>Cmd_25</t>
  </si>
  <si>
    <t>Cmd_26</t>
  </si>
  <si>
    <t>Cmd_28</t>
  </si>
  <si>
    <t>(GetConditionalGoldenSetting/SetCRTC_DPM_State) new :  GetConditionalGoldenSetting</t>
  </si>
  <si>
    <t>Cmd_29</t>
  </si>
  <si>
    <t>Cmd_32</t>
  </si>
  <si>
    <t>Cmd_36</t>
  </si>
  <si>
    <t>Cmd_39</t>
  </si>
  <si>
    <t>Cmd_50</t>
  </si>
  <si>
    <t>Cmd_66</t>
  </si>
  <si>
    <t>Cmd_68</t>
  </si>
  <si>
    <t>Cmd_70</t>
  </si>
  <si>
    <t>(SetupHWAssistedI2CStatus) new : ComputeMemoryClockParam</t>
  </si>
  <si>
    <t>Cmd_73</t>
  </si>
  <si>
    <t>(EnableYUV) new : GetDispObjectInfo</t>
  </si>
  <si>
    <t>Cmd_74</t>
  </si>
  <si>
    <t>Cmd_75</t>
  </si>
  <si>
    <t>Dat_00</t>
  </si>
  <si>
    <t>Offest for the utility to get parser info, Don't change this position!</t>
  </si>
  <si>
    <t>Dat_01</t>
  </si>
  <si>
    <t>Dat_02</t>
  </si>
  <si>
    <t>Dat_07</t>
  </si>
  <si>
    <t>(TMDS_Info) new : DIGTransmitterInfo</t>
  </si>
  <si>
    <t>Dat_09</t>
  </si>
  <si>
    <t>Dat_16</t>
  </si>
  <si>
    <t>Dat_18</t>
  </si>
  <si>
    <t>(PPLL_SS_Info/SS_Info) new : SS_Info</t>
  </si>
  <si>
    <t>Dat_19</t>
  </si>
  <si>
    <t>Dat_20</t>
  </si>
  <si>
    <t>Dat_21</t>
  </si>
  <si>
    <t>Dat_25</t>
  </si>
  <si>
    <t>Dat_30</t>
  </si>
  <si>
    <t>Dat_33</t>
  </si>
  <si>
    <t>Dat_03</t>
  </si>
  <si>
    <t>8D5A</t>
  </si>
  <si>
    <t>Dat_04</t>
  </si>
  <si>
    <t>8DC6</t>
  </si>
  <si>
    <t>Dat_05</t>
  </si>
  <si>
    <t>(DAC_Info) new : PaletteData</t>
  </si>
  <si>
    <t>8DFA</t>
  </si>
  <si>
    <t>Dat_06</t>
  </si>
  <si>
    <t>(LVDS_Info) new : LCD_Info</t>
  </si>
  <si>
    <t>8E48</t>
  </si>
  <si>
    <t>Dat_10</t>
  </si>
  <si>
    <t>8F24</t>
  </si>
  <si>
    <t>Dat_11</t>
  </si>
  <si>
    <t>8F30</t>
  </si>
  <si>
    <t>Dat_12</t>
  </si>
  <si>
    <t>8F50</t>
  </si>
  <si>
    <t>Dat_13</t>
  </si>
  <si>
    <t>8FC4</t>
  </si>
  <si>
    <t>Dat_14</t>
  </si>
  <si>
    <t>8FDC</t>
  </si>
  <si>
    <t>Dat_15</t>
  </si>
  <si>
    <t>Dat_22</t>
  </si>
  <si>
    <t>(Object_Info/Object_Header) new : Object_Header</t>
  </si>
  <si>
    <t>Dat_24</t>
  </si>
  <si>
    <t>(MC_InitParameter/AdjustARB_SEQ) new : MC_InitParameter</t>
  </si>
  <si>
    <t>96F8</t>
  </si>
  <si>
    <t>Dat_23</t>
  </si>
  <si>
    <t>9775</t>
  </si>
  <si>
    <t>Only used by Bios, this table position can't change at all!!</t>
  </si>
  <si>
    <t>Dat_28</t>
  </si>
  <si>
    <t>9A86</t>
  </si>
  <si>
    <t>Dat_29</t>
  </si>
  <si>
    <t>(MemoryTrainingInfo/ASIC_MVDDQ_Info) new : MemoryTrainingInfo</t>
  </si>
  <si>
    <t>C0A0</t>
  </si>
  <si>
    <t>Dat_31</t>
  </si>
  <si>
    <t>(ASIC_ProfilingInfo/ASIC_VDDCI_Info) new : ASIC_ProfilingInfo</t>
  </si>
  <si>
    <t>C1AC</t>
  </si>
  <si>
    <t>Dat_32</t>
  </si>
  <si>
    <t>(VoltageObjectInfo/VRAM_GPIO_DetectionInfo) new : VoltageObjectInfo</t>
  </si>
  <si>
    <t>C1D4</t>
  </si>
  <si>
    <t>Dat_26</t>
  </si>
  <si>
    <t>(ASIC_InternalSS_Info/ASIC_MVDDC_Info) new : ASIC_InternalSS_Info</t>
  </si>
  <si>
    <t>C1FC</t>
  </si>
  <si>
    <t>Dat_27</t>
  </si>
  <si>
    <t>C260</t>
  </si>
  <si>
    <t>Dat_17</t>
  </si>
  <si>
    <t>(SaveRestoreInfo/DispDevicePriorityInfo) new : SaveRestoreInfo</t>
  </si>
  <si>
    <t>C278</t>
  </si>
  <si>
    <t>Dat_08</t>
  </si>
  <si>
    <t>C2B0</t>
  </si>
  <si>
    <t>(Reserved for future) - Check if 00 before and after in hex  (DO NOT MODIFY THIS FORMULA)</t>
  </si>
  <si>
    <t>C305</t>
  </si>
  <si>
    <t>Cmd_00</t>
  </si>
  <si>
    <t>C379</t>
  </si>
  <si>
    <t>Cmd_01</t>
  </si>
  <si>
    <t>C3D1</t>
  </si>
  <si>
    <t>Cmd_02</t>
  </si>
  <si>
    <t>C489</t>
  </si>
  <si>
    <t>Cmd_05</t>
  </si>
  <si>
    <t>C595</t>
  </si>
  <si>
    <t>Cmd_09</t>
  </si>
  <si>
    <t>C695</t>
  </si>
  <si>
    <t>Cmd_10</t>
  </si>
  <si>
    <t>C842</t>
  </si>
  <si>
    <t>Cmd_11</t>
  </si>
  <si>
    <t>C964</t>
  </si>
  <si>
    <t>Cmd_12</t>
  </si>
  <si>
    <t>CE2F</t>
  </si>
  <si>
    <t>Cmd_13</t>
  </si>
  <si>
    <t>(DynamicClockGating) new : EnableDispPowerGating</t>
  </si>
  <si>
    <t>CFB7</t>
  </si>
  <si>
    <t>Cmd_14</t>
  </si>
  <si>
    <t>CFBF</t>
  </si>
  <si>
    <t>Cmd_15</t>
  </si>
  <si>
    <t>CFC7</t>
  </si>
  <si>
    <t>Cmd_71</t>
  </si>
  <si>
    <t>D2F5</t>
  </si>
  <si>
    <t>Cmd_72</t>
  </si>
  <si>
    <t>D348</t>
  </si>
  <si>
    <t>Cmd_18</t>
  </si>
  <si>
    <t>D459</t>
  </si>
  <si>
    <t>Cmd_19</t>
  </si>
  <si>
    <t>D47B</t>
  </si>
  <si>
    <t>Cmd_20</t>
  </si>
  <si>
    <t>(ASIC_StaticPwrMgtStatusChange/SetUniphyInstance) new :  ASIC_StaticPwrMgtStatusChange</t>
  </si>
  <si>
    <t>D50A</t>
  </si>
  <si>
    <t>Cmd_27</t>
  </si>
  <si>
    <t>D7C9</t>
  </si>
  <si>
    <t>Cmd_33</t>
  </si>
  <si>
    <t>D842</t>
  </si>
  <si>
    <t>Cmd_34</t>
  </si>
  <si>
    <t>D8B6</t>
  </si>
  <si>
    <t>Cmd_35</t>
  </si>
  <si>
    <t>D8F4</t>
  </si>
  <si>
    <t>Cmd_37</t>
  </si>
  <si>
    <t>D920</t>
  </si>
  <si>
    <t>Cmd_38</t>
  </si>
  <si>
    <t>D942</t>
  </si>
  <si>
    <t>Cmd_40</t>
  </si>
  <si>
    <t>D95B</t>
  </si>
  <si>
    <t>Cmd_41</t>
  </si>
  <si>
    <t>D9DC</t>
  </si>
  <si>
    <t>Cmd_42</t>
  </si>
  <si>
    <t>DAA2</t>
  </si>
  <si>
    <t>Cmd_43</t>
  </si>
  <si>
    <t>DC11</t>
  </si>
  <si>
    <t>Cmd_44</t>
  </si>
  <si>
    <t>DC60</t>
  </si>
  <si>
    <t>Cmd_45</t>
  </si>
  <si>
    <t>DCF0</t>
  </si>
  <si>
    <t>Cmd_47</t>
  </si>
  <si>
    <t>DD2D</t>
  </si>
  <si>
    <t>Cmd_48</t>
  </si>
  <si>
    <t>DE06</t>
  </si>
  <si>
    <t>Cmd_49</t>
  </si>
  <si>
    <t>DF59</t>
  </si>
  <si>
    <t>Cmd_52</t>
  </si>
  <si>
    <t>E018</t>
  </si>
  <si>
    <t>Cmd_03</t>
  </si>
  <si>
    <t>E0B6</t>
  </si>
  <si>
    <t>Cmd_07</t>
  </si>
  <si>
    <t>E0D0</t>
  </si>
  <si>
    <t>SetMemoryClock if needed</t>
  </si>
  <si>
    <t>Cmd_54</t>
  </si>
  <si>
    <t>E301</t>
  </si>
  <si>
    <t>Cmd_56</t>
  </si>
  <si>
    <t>E361</t>
  </si>
  <si>
    <t>Cmd_57</t>
  </si>
  <si>
    <t>E36C</t>
  </si>
  <si>
    <t>Cmd_58</t>
  </si>
  <si>
    <t>E376</t>
  </si>
  <si>
    <t>Cmd_59</t>
  </si>
  <si>
    <t>E3B2</t>
  </si>
  <si>
    <t>Cmd_60</t>
  </si>
  <si>
    <t>E561</t>
  </si>
  <si>
    <t>Cmd_61</t>
  </si>
  <si>
    <t>E569</t>
  </si>
  <si>
    <t>Cmd_63</t>
  </si>
  <si>
    <t>E6CF</t>
  </si>
  <si>
    <t>Cmd_64</t>
  </si>
  <si>
    <t>E7EA</t>
  </si>
  <si>
    <t>Cmd_65</t>
  </si>
  <si>
    <t>E876</t>
  </si>
  <si>
    <t>Cmd_16</t>
  </si>
  <si>
    <t>E8A7</t>
  </si>
  <si>
    <t>Cmd_17</t>
  </si>
  <si>
    <t>E8B8</t>
  </si>
  <si>
    <t>Cmd_67</t>
  </si>
  <si>
    <t>EA29</t>
  </si>
  <si>
    <t>00 before (GetVoltageInfo) (DO NOT MODIFY THIS FORMULA)</t>
  </si>
  <si>
    <t>EA2A</t>
  </si>
  <si>
    <t>EAAD</t>
  </si>
  <si>
    <t>Cmd_04</t>
  </si>
  <si>
    <t>(SetClocksRatio/DIGxEncoderControl)</t>
  </si>
  <si>
    <t>ED15</t>
  </si>
  <si>
    <t>Cmd_62</t>
  </si>
  <si>
    <t>ED3F</t>
  </si>
  <si>
    <t>Cmd_76</t>
  </si>
  <si>
    <t>EE86</t>
  </si>
  <si>
    <t>Cmd_77</t>
  </si>
  <si>
    <t>F1BE</t>
  </si>
  <si>
    <t>Cmd_78</t>
  </si>
  <si>
    <t>F40A</t>
  </si>
  <si>
    <t>Cmd_79</t>
  </si>
  <si>
    <t>F466</t>
  </si>
  <si>
    <t>Cmd_30</t>
  </si>
  <si>
    <t>(TMDSAEncoderControl) new : PatchMCSetting</t>
  </si>
  <si>
    <t>F4FC</t>
  </si>
  <si>
    <t>Cmd_31</t>
  </si>
  <si>
    <t>(LVDSEncoderControl) new : MC_SEQ_Control</t>
  </si>
  <si>
    <t>F685</t>
  </si>
  <si>
    <t>Cmd_55</t>
  </si>
  <si>
    <t>F76B</t>
  </si>
  <si>
    <t>Cmd_51</t>
  </si>
  <si>
    <t>F93D</t>
  </si>
  <si>
    <t>Cmd_69</t>
  </si>
  <si>
    <t>F9AF</t>
  </si>
  <si>
    <t>Cmd_53</t>
  </si>
  <si>
    <t>FA7F</t>
  </si>
  <si>
    <t>Cmd_46</t>
  </si>
  <si>
    <t>FD17</t>
  </si>
  <si>
    <t>RESERVED FOR FUTURE</t>
  </si>
  <si>
    <t>TABLE HEX</t>
  </si>
  <si>
    <t>NEW
 LENGTH
HEX</t>
  </si>
  <si>
    <t>EXPORT
 LENGTH
HEX</t>
  </si>
  <si>
    <t>EXPORT
 OFFSET
DEC</t>
  </si>
  <si>
    <t>EXPORT
 OFFSET
HEX</t>
  </si>
  <si>
    <t>EXPORT
 LittleEndian
HEX</t>
  </si>
  <si>
    <t>NEW A6000101 TABLE POSITION (HEX)</t>
  </si>
  <si>
    <t>Reserved for future</t>
  </si>
  <si>
    <t>NEW FIRST MODULE POSITION (HEX)</t>
  </si>
  <si>
    <t>IMPORT FIRST MODULE LOCATION (HEX)</t>
  </si>
  <si>
    <t>TABLE NUM</t>
  </si>
  <si>
    <t>TABLE NAME</t>
  </si>
  <si>
    <t>LE EXP</t>
  </si>
  <si>
    <t>FOR SAFETY</t>
  </si>
  <si>
    <t>FINAL EXPORT</t>
  </si>
  <si>
    <t>C306</t>
  </si>
  <si>
    <t>06C3</t>
  </si>
  <si>
    <t>C37A</t>
  </si>
  <si>
    <t>7AC3</t>
  </si>
  <si>
    <t>C3D2</t>
  </si>
  <si>
    <t>D2C3</t>
  </si>
  <si>
    <t>18E0</t>
  </si>
  <si>
    <t>EAAE</t>
  </si>
  <si>
    <t>AEEA</t>
  </si>
  <si>
    <t>C48A</t>
  </si>
  <si>
    <t>8AC4</t>
  </si>
  <si>
    <t>B6E0</t>
  </si>
  <si>
    <t>C596</t>
  </si>
  <si>
    <t>96C5</t>
  </si>
  <si>
    <t>C696</t>
  </si>
  <si>
    <t>96C6</t>
  </si>
  <si>
    <t>42C8</t>
  </si>
  <si>
    <t>64C9</t>
  </si>
  <si>
    <t>CE30</t>
  </si>
  <si>
    <t>30CE</t>
  </si>
  <si>
    <t>CFB8</t>
  </si>
  <si>
    <t>B8CF</t>
  </si>
  <si>
    <t>CFC0</t>
  </si>
  <si>
    <t>C0CF</t>
  </si>
  <si>
    <t>76E8</t>
  </si>
  <si>
    <t>E8A8</t>
  </si>
  <si>
    <t>A8E8</t>
  </si>
  <si>
    <t>48D3</t>
  </si>
  <si>
    <t>D45A</t>
  </si>
  <si>
    <t>5AD4</t>
  </si>
  <si>
    <t>D47C</t>
  </si>
  <si>
    <t>7CD4</t>
  </si>
  <si>
    <t>0AD5</t>
  </si>
  <si>
    <t>66F4</t>
  </si>
  <si>
    <t>FCF4</t>
  </si>
  <si>
    <t>D7CA</t>
  </si>
  <si>
    <t>CAD7</t>
  </si>
  <si>
    <t>42D8</t>
  </si>
  <si>
    <t>B6D8</t>
  </si>
  <si>
    <t>F4D8</t>
  </si>
  <si>
    <t>20D9</t>
  </si>
  <si>
    <t>42D9</t>
  </si>
  <si>
    <t>D95C</t>
  </si>
  <si>
    <t>5CD9</t>
  </si>
  <si>
    <t>DCD9</t>
  </si>
  <si>
    <t>A2DA</t>
  </si>
  <si>
    <t>DC12</t>
  </si>
  <si>
    <t>12DC</t>
  </si>
  <si>
    <t>60DC</t>
  </si>
  <si>
    <t>FA80</t>
  </si>
  <si>
    <t>80FA</t>
  </si>
  <si>
    <t>F0DC</t>
  </si>
  <si>
    <t>DD2E</t>
  </si>
  <si>
    <t>2EDD</t>
  </si>
  <si>
    <t>06DE</t>
  </si>
  <si>
    <t>F76C</t>
  </si>
  <si>
    <t>6CF7</t>
  </si>
  <si>
    <t>DF5A</t>
  </si>
  <si>
    <t>5ADF</t>
  </si>
  <si>
    <t>F9B0</t>
  </si>
  <si>
    <t>B0F9</t>
  </si>
  <si>
    <t>D0E0</t>
  </si>
  <si>
    <t>F686</t>
  </si>
  <si>
    <t>86F6</t>
  </si>
  <si>
    <t>E302</t>
  </si>
  <si>
    <t>02E3</t>
  </si>
  <si>
    <t>E362</t>
  </si>
  <si>
    <t>62E3</t>
  </si>
  <si>
    <t>6CE3</t>
  </si>
  <si>
    <t>76E3</t>
  </si>
  <si>
    <t>B2E3</t>
  </si>
  <si>
    <t>E562</t>
  </si>
  <si>
    <t>62E5</t>
  </si>
  <si>
    <t>ED16</t>
  </si>
  <si>
    <t>16ED</t>
  </si>
  <si>
    <t>E56A</t>
  </si>
  <si>
    <t>6AE5</t>
  </si>
  <si>
    <t>E6D0</t>
  </si>
  <si>
    <t>D0E6</t>
  </si>
  <si>
    <t>EAE7</t>
  </si>
  <si>
    <t>B8E8</t>
  </si>
  <si>
    <t>F93E</t>
  </si>
  <si>
    <t>3EF9</t>
  </si>
  <si>
    <t>CFC8</t>
  </si>
  <si>
    <t>C8CF</t>
  </si>
  <si>
    <t>D2F6</t>
  </si>
  <si>
    <t>F6D2</t>
  </si>
  <si>
    <t>ED40</t>
  </si>
  <si>
    <t>40ED</t>
  </si>
  <si>
    <t>86EE</t>
  </si>
  <si>
    <t>BEF1</t>
  </si>
  <si>
    <t>0AF4</t>
  </si>
  <si>
    <t>2AEA</t>
  </si>
  <si>
    <t>8C76</t>
  </si>
  <si>
    <t>768C</t>
  </si>
  <si>
    <t>5A8D</t>
  </si>
  <si>
    <t>C68D</t>
  </si>
  <si>
    <t>FA8D</t>
  </si>
  <si>
    <t>78C2</t>
  </si>
  <si>
    <t>488E</t>
  </si>
  <si>
    <t>248F</t>
  </si>
  <si>
    <t>308F</t>
  </si>
  <si>
    <t>508F</t>
  </si>
  <si>
    <t>C48F</t>
  </si>
  <si>
    <t>DC8F</t>
  </si>
  <si>
    <t>60C2</t>
  </si>
  <si>
    <t>0693</t>
  </si>
  <si>
    <t>F896</t>
  </si>
  <si>
    <t>2494</t>
  </si>
  <si>
    <t>D4C1</t>
  </si>
  <si>
    <t>FCC1</t>
  </si>
  <si>
    <t>7697</t>
  </si>
  <si>
    <t>869A</t>
  </si>
  <si>
    <t>A0C0</t>
  </si>
  <si>
    <t>ACC1</t>
  </si>
  <si>
    <t>B0C2</t>
  </si>
  <si>
    <t>...</t>
  </si>
  <si>
    <t>ZERO PADDING DETECTED</t>
  </si>
  <si>
    <t>0001</t>
  </si>
  <si>
    <t>7597</t>
  </si>
  <si>
    <t>05C3</t>
  </si>
  <si>
    <t>79C3</t>
  </si>
  <si>
    <t>D1C3</t>
  </si>
  <si>
    <t>89C4</t>
  </si>
  <si>
    <t>95C5</t>
  </si>
  <si>
    <t>95C6</t>
  </si>
  <si>
    <t>2FCE</t>
  </si>
  <si>
    <t>B7CF</t>
  </si>
  <si>
    <t>BFCF</t>
  </si>
  <si>
    <t>C7CF</t>
  </si>
  <si>
    <t>F5D2</t>
  </si>
  <si>
    <t>59D4</t>
  </si>
  <si>
    <t>7BD4</t>
  </si>
  <si>
    <t>C9D7</t>
  </si>
  <si>
    <t>5BD9</t>
  </si>
  <si>
    <t>11DC</t>
  </si>
  <si>
    <t>2DDD</t>
  </si>
  <si>
    <t>59DF</t>
  </si>
  <si>
    <t>01E3</t>
  </si>
  <si>
    <t>61E3</t>
  </si>
  <si>
    <t>61E5</t>
  </si>
  <si>
    <t>69E5</t>
  </si>
  <si>
    <t>CFE6</t>
  </si>
  <si>
    <t>A7E8</t>
  </si>
  <si>
    <t>29EA</t>
  </si>
  <si>
    <t>ADEA</t>
  </si>
  <si>
    <t>15ED</t>
  </si>
  <si>
    <t>3FED</t>
  </si>
  <si>
    <t>85F6</t>
  </si>
  <si>
    <t>6BF7</t>
  </si>
  <si>
    <t>3DF9</t>
  </si>
  <si>
    <t>AFF9</t>
  </si>
  <si>
    <t>7FFA</t>
  </si>
  <si>
    <t>EXPORT HEX TO VBIOS</t>
  </si>
  <si>
    <t>COMMAND TABLES ONLY</t>
  </si>
  <si>
    <t>DATA TABLES ONLY</t>
  </si>
  <si>
    <t>FINAL EXPORT (ALL IN ONE LINE)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</si>
</sst>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00"/>
    <numFmt numFmtId="165" formatCode="00"/>
  </numFmts>
  <fonts count="26">
    <font>
      <sz val="10.0"/>
      <color rgb="FF000000"/>
      <name val="Arial"/>
    </font>
    <font>
      <sz val="12.0"/>
      <color theme="1"/>
      <name val="Calibri"/>
    </font>
    <font>
      <color theme="1"/>
      <name val="Calibri"/>
    </font>
    <font>
      <b/>
      <sz val="12.0"/>
      <color theme="1"/>
      <name val="Calibri"/>
    </font>
    <font>
      <b/>
      <color theme="1"/>
      <name val="Roboto"/>
    </font>
    <font>
      <b/>
      <sz val="10.0"/>
      <color rgb="FF000000"/>
      <name val="Roboto"/>
    </font>
    <font>
      <b/>
      <color rgb="FF000000"/>
      <name val="Roboto"/>
    </font>
    <font>
      <b/>
      <sz val="11.0"/>
      <color rgb="FF000000"/>
      <name val="Roboto"/>
    </font>
    <font>
      <b/>
      <sz val="14.0"/>
      <color rgb="FFFFFFFF"/>
      <name val="Roboto"/>
    </font>
    <font>
      <sz val="10.0"/>
      <color rgb="FF000000"/>
      <name val="Roboto"/>
    </font>
    <font>
      <color rgb="FF000000"/>
      <name val="Roboto"/>
    </font>
    <font>
      <b/>
      <sz val="11.0"/>
      <color rgb="FF0000FF"/>
      <name val="Roboto"/>
    </font>
    <font>
      <sz val="10.0"/>
      <color theme="1"/>
      <name val="Roboto"/>
    </font>
    <font>
      <color theme="1"/>
      <name val="Roboto"/>
    </font>
    <font>
      <b/>
      <sz val="10.0"/>
      <color rgb="FFFFFFFF"/>
      <name val="Roboto"/>
    </font>
    <font>
      <b/>
      <sz val="11.0"/>
      <color rgb="FF783F04"/>
      <name val="Roboto"/>
    </font>
    <font>
      <b/>
      <sz val="8.0"/>
      <color rgb="FFFFFFFF"/>
      <name val="Calibri"/>
    </font>
    <font>
      <b/>
      <color rgb="FFFFFFFF"/>
      <name val="Calibri"/>
    </font>
    <font>
      <b/>
      <color theme="1"/>
      <name val="Calibri"/>
    </font>
    <font>
      <b/>
      <color rgb="FF93C47D"/>
      <name val="Calibri"/>
    </font>
    <font>
      <color rgb="FF6AA84F"/>
      <name val="Calibri"/>
    </font>
    <font>
      <color rgb="FF93C47D"/>
      <name val="Calibri"/>
    </font>
    <font/>
    <font>
      <b/>
      <sz val="11.0"/>
      <color rgb="FF000000"/>
      <name val="Calibri"/>
    </font>
    <font>
      <b/>
      <color rgb="FF000000"/>
      <name val="Calibri"/>
    </font>
    <font>
      <b/>
      <sz val="12.0"/>
      <color rgb="FFFFFFFF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4A86E8"/>
        <bgColor rgb="FF4A86E8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FF0000"/>
        <bgColor rgb="FFFF0000"/>
      </patternFill>
    </fill>
    <fill>
      <patternFill patternType="solid">
        <fgColor rgb="FFFCE5CD"/>
        <bgColor rgb="FFFCE5CD"/>
      </patternFill>
    </fill>
    <fill>
      <patternFill patternType="solid">
        <fgColor rgb="FFB7B7B7"/>
        <bgColor rgb="FFB7B7B7"/>
      </patternFill>
    </fill>
    <fill>
      <patternFill patternType="solid">
        <fgColor rgb="FF00FFFF"/>
        <bgColor rgb="FF00FFFF"/>
      </patternFill>
    </fill>
    <fill>
      <patternFill patternType="solid">
        <fgColor rgb="FFCFE2F3"/>
        <bgColor rgb="FFCFE2F3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F9CB9C"/>
        <bgColor rgb="FFF9CB9C"/>
      </patternFill>
    </fill>
  </fills>
  <borders count="1">
    <border/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0" fillId="2" fontId="1" numFmtId="49" xfId="0" applyAlignment="1" applyFill="1" applyFont="1" applyNumberFormat="1">
      <alignment horizontal="left" readingOrder="0"/>
    </xf>
    <xf borderId="0" fillId="2" fontId="1" numFmtId="49" xfId="0" applyAlignment="1" applyFont="1" applyNumberFormat="1">
      <alignment horizontal="center"/>
    </xf>
    <xf borderId="0" fillId="2" fontId="1" numFmtId="49" xfId="0" applyAlignment="1" applyFont="1" applyNumberFormat="1">
      <alignment horizontal="left"/>
    </xf>
    <xf borderId="0" fillId="0" fontId="2" numFmtId="49" xfId="0" applyAlignment="1" applyFont="1" applyNumberFormat="1">
      <alignment vertical="bottom"/>
    </xf>
    <xf borderId="0" fillId="0" fontId="2" numFmtId="49" xfId="0" applyAlignment="1" applyFont="1" applyNumberFormat="1">
      <alignment shrinkToFit="0" vertical="bottom" wrapText="0"/>
    </xf>
    <xf borderId="0" fillId="0" fontId="2" numFmtId="49" xfId="0" applyAlignment="1" applyFont="1" applyNumberFormat="1">
      <alignment readingOrder="0" vertical="bottom"/>
    </xf>
    <xf borderId="0" fillId="0" fontId="2" numFmtId="49" xfId="0" applyFont="1" applyNumberFormat="1"/>
    <xf borderId="0" fillId="0" fontId="2" numFmtId="49" xfId="0" applyAlignment="1" applyFont="1" applyNumberFormat="1">
      <alignment readingOrder="0" shrinkToFit="0" vertical="bottom" wrapText="0"/>
    </xf>
    <xf borderId="0" fillId="3" fontId="2" numFmtId="49" xfId="0" applyFill="1" applyFont="1" applyNumberFormat="1"/>
    <xf borderId="0" fillId="2" fontId="3" numFmtId="49" xfId="0" applyAlignment="1" applyFont="1" applyNumberFormat="1">
      <alignment horizontal="center"/>
    </xf>
    <xf borderId="0" fillId="2" fontId="2" numFmtId="49" xfId="0" applyFont="1" applyNumberFormat="1"/>
    <xf borderId="0" fillId="0" fontId="4" numFmtId="0" xfId="0" applyFont="1"/>
    <xf borderId="0" fillId="2" fontId="5" numFmtId="0" xfId="0" applyAlignment="1" applyFont="1">
      <alignment horizontal="center" readingOrder="0" shrinkToFit="0" vertical="center" wrapText="1"/>
    </xf>
    <xf borderId="0" fillId="2" fontId="6" numFmtId="0" xfId="0" applyAlignment="1" applyFont="1">
      <alignment horizontal="center" vertical="center"/>
    </xf>
    <xf borderId="0" fillId="2" fontId="6" numFmtId="0" xfId="0" applyAlignment="1" applyFont="1">
      <alignment horizontal="center" readingOrder="0" vertical="center"/>
    </xf>
    <xf borderId="0" fillId="2" fontId="5" numFmtId="0" xfId="0" applyAlignment="1" applyFont="1">
      <alignment horizontal="center" readingOrder="0" vertical="center"/>
    </xf>
    <xf borderId="0" fillId="2" fontId="5" numFmtId="164" xfId="0" applyAlignment="1" applyFont="1" applyNumberFormat="1">
      <alignment horizontal="center" readingOrder="0" vertical="center"/>
    </xf>
    <xf borderId="0" fillId="2" fontId="5" numFmtId="0" xfId="0" applyAlignment="1" applyFont="1">
      <alignment horizontal="center" shrinkToFit="0" vertical="center" wrapText="0"/>
    </xf>
    <xf borderId="0" fillId="2" fontId="7" numFmtId="0" xfId="0" applyAlignment="1" applyFont="1">
      <alignment horizontal="center" readingOrder="0" vertical="center"/>
    </xf>
    <xf borderId="0" fillId="4" fontId="8" numFmtId="0" xfId="0" applyAlignment="1" applyFill="1" applyFont="1">
      <alignment readingOrder="0" textRotation="90" vertical="center"/>
    </xf>
    <xf borderId="0" fillId="0" fontId="9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10" numFmtId="0" xfId="0" applyAlignment="1" applyFont="1">
      <alignment readingOrder="0"/>
    </xf>
    <xf borderId="0" fillId="0" fontId="9" numFmtId="164" xfId="0" applyAlignment="1" applyFont="1" applyNumberFormat="1">
      <alignment horizontal="center"/>
    </xf>
    <xf borderId="0" fillId="0" fontId="9" numFmtId="0" xfId="0" applyAlignment="1" applyFont="1">
      <alignment shrinkToFit="0" wrapText="0"/>
    </xf>
    <xf borderId="0" fillId="0" fontId="6" numFmtId="0" xfId="0" applyAlignment="1" applyFont="1">
      <alignment horizontal="center" readingOrder="0"/>
    </xf>
    <xf borderId="0" fillId="0" fontId="10" numFmtId="0" xfId="0" applyFont="1"/>
    <xf borderId="0" fillId="0" fontId="5" numFmtId="0" xfId="0" applyAlignment="1" applyFont="1">
      <alignment horizontal="center"/>
    </xf>
    <xf borderId="0" fillId="5" fontId="6" numFmtId="165" xfId="0" applyAlignment="1" applyFill="1" applyFont="1" applyNumberFormat="1">
      <alignment horizontal="center"/>
    </xf>
    <xf borderId="0" fillId="0" fontId="11" numFmtId="49" xfId="0" applyFont="1" applyNumberFormat="1"/>
    <xf borderId="0" fillId="0" fontId="9" numFmtId="49" xfId="0" applyAlignment="1" applyFont="1" applyNumberFormat="1">
      <alignment horizontal="center"/>
    </xf>
    <xf borderId="0" fillId="0" fontId="5" numFmtId="164" xfId="0" applyAlignment="1" applyFont="1" applyNumberFormat="1">
      <alignment horizontal="center"/>
    </xf>
    <xf borderId="0" fillId="0" fontId="12" numFmtId="0" xfId="0" applyAlignment="1" applyFont="1">
      <alignment readingOrder="0"/>
    </xf>
    <xf borderId="0" fillId="0" fontId="13" numFmtId="0" xfId="0" applyAlignment="1" applyFont="1">
      <alignment readingOrder="0"/>
    </xf>
    <xf borderId="0" fillId="0" fontId="11" numFmtId="0" xfId="0" applyFont="1"/>
    <xf borderId="0" fillId="0" fontId="12" numFmtId="0" xfId="0" applyAlignment="1" applyFont="1">
      <alignment readingOrder="0" shrinkToFit="0" vertical="bottom" wrapText="0"/>
    </xf>
    <xf borderId="0" fillId="0" fontId="12" numFmtId="0" xfId="0" applyAlignment="1" applyFont="1">
      <alignment shrinkToFit="0" vertical="bottom" wrapText="0"/>
    </xf>
    <xf borderId="0" fillId="0" fontId="13" numFmtId="0" xfId="0" applyFont="1"/>
    <xf borderId="0" fillId="0" fontId="12" numFmtId="0" xfId="0" applyAlignment="1" applyFont="1">
      <alignment vertical="bottom"/>
    </xf>
    <xf borderId="0" fillId="0" fontId="13" numFmtId="0" xfId="0" applyAlignment="1" applyFont="1">
      <alignment vertical="bottom"/>
    </xf>
    <xf borderId="0" fillId="5" fontId="6" numFmtId="0" xfId="0" applyAlignment="1" applyFont="1">
      <alignment horizontal="center" readingOrder="0"/>
    </xf>
    <xf borderId="0" fillId="6" fontId="11" numFmtId="0" xfId="0" applyAlignment="1" applyFill="1" applyFont="1">
      <alignment readingOrder="0"/>
    </xf>
    <xf borderId="0" fillId="7" fontId="14" numFmtId="0" xfId="0" applyAlignment="1" applyFill="1" applyFont="1">
      <alignment horizontal="center"/>
    </xf>
    <xf borderId="0" fillId="7" fontId="14" numFmtId="164" xfId="0" applyAlignment="1" applyFont="1" applyNumberFormat="1">
      <alignment horizontal="center"/>
    </xf>
    <xf borderId="0" fillId="7" fontId="14" numFmtId="164" xfId="0" applyAlignment="1" applyFont="1" applyNumberFormat="1">
      <alignment horizontal="center" readingOrder="0"/>
    </xf>
    <xf borderId="0" fillId="6" fontId="10" numFmtId="0" xfId="0" applyFont="1"/>
    <xf borderId="0" fillId="2" fontId="8" numFmtId="0" xfId="0" applyAlignment="1" applyFont="1">
      <alignment horizontal="center" readingOrder="0" textRotation="90" vertical="center"/>
    </xf>
    <xf borderId="0" fillId="8" fontId="6" numFmtId="0" xfId="0" applyAlignment="1" applyFill="1" applyFont="1">
      <alignment horizontal="center"/>
    </xf>
    <xf borderId="0" fillId="0" fontId="15" numFmtId="49" xfId="0" applyFont="1" applyNumberFormat="1"/>
    <xf borderId="0" fillId="0" fontId="15" numFmtId="0" xfId="0" applyFont="1"/>
    <xf borderId="0" fillId="0" fontId="12" numFmtId="0" xfId="0" applyAlignment="1" applyFont="1">
      <alignment readingOrder="0" vertical="bottom"/>
    </xf>
    <xf borderId="0" fillId="8" fontId="6" numFmtId="0" xfId="0" applyAlignment="1" applyFont="1">
      <alignment horizontal="center" readingOrder="0"/>
    </xf>
    <xf borderId="0" fillId="6" fontId="15" numFmtId="0" xfId="0" applyAlignment="1" applyFont="1">
      <alignment readingOrder="0"/>
    </xf>
    <xf borderId="0" fillId="7" fontId="14" numFmtId="0" xfId="0" applyAlignment="1" applyFont="1">
      <alignment horizontal="center" readingOrder="0"/>
    </xf>
    <xf borderId="0" fillId="6" fontId="9" numFmtId="0" xfId="0" applyAlignment="1" applyFont="1">
      <alignment shrinkToFit="0" wrapText="0"/>
    </xf>
    <xf borderId="0" fillId="0" fontId="10" numFmtId="0" xfId="0" applyAlignment="1" applyFont="1">
      <alignment horizontal="center"/>
    </xf>
    <xf borderId="0" fillId="0" fontId="6" numFmtId="0" xfId="0" applyFont="1"/>
    <xf borderId="0" fillId="2" fontId="9" numFmtId="0" xfId="0" applyAlignment="1" applyFont="1">
      <alignment horizontal="center" readingOrder="0" vertical="center"/>
    </xf>
    <xf borderId="0" fillId="2" fontId="9" numFmtId="0" xfId="0" applyAlignment="1" applyFont="1">
      <alignment horizontal="center" readingOrder="0" shrinkToFit="0" vertical="center" wrapText="1"/>
    </xf>
    <xf borderId="0" fillId="7" fontId="2" numFmtId="0" xfId="0" applyAlignment="1" applyFont="1">
      <alignment horizontal="center"/>
    </xf>
    <xf borderId="0" fillId="0" fontId="2" numFmtId="165" xfId="0" applyAlignment="1" applyFont="1" applyNumberFormat="1">
      <alignment horizontal="center"/>
    </xf>
    <xf borderId="0" fillId="0" fontId="2" numFmtId="49" xfId="0" applyAlignment="1" applyFont="1" applyNumberFormat="1">
      <alignment horizontal="left"/>
    </xf>
    <xf borderId="0" fillId="0" fontId="2" numFmtId="0" xfId="0" applyAlignment="1" applyFon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0" xfId="0" applyAlignment="1" applyFont="1">
      <alignment horizontal="left"/>
    </xf>
    <xf borderId="0" fillId="0" fontId="2" numFmtId="49" xfId="0" applyAlignment="1" applyFont="1" applyNumberFormat="1">
      <alignment horizontal="center"/>
    </xf>
    <xf borderId="0" fillId="2" fontId="10" numFmtId="0" xfId="0" applyAlignment="1" applyFont="1">
      <alignment horizontal="center" readingOrder="0" shrinkToFit="0" vertical="center" wrapText="1"/>
    </xf>
    <xf borderId="0" fillId="2" fontId="2" numFmtId="0" xfId="0" applyFont="1"/>
    <xf borderId="0" fillId="7" fontId="14" numFmtId="49" xfId="0" applyAlignment="1" applyFont="1" applyNumberFormat="1">
      <alignment horizontal="center" readingOrder="0" vertical="center"/>
    </xf>
    <xf borderId="0" fillId="2" fontId="2" numFmtId="0" xfId="0" applyAlignment="1" applyFont="1">
      <alignment horizontal="center"/>
    </xf>
    <xf borderId="0" fillId="3" fontId="2" numFmtId="0" xfId="0" applyAlignment="1" applyFont="1">
      <alignment horizontal="right" readingOrder="0" shrinkToFit="0" vertical="center" wrapText="1"/>
    </xf>
    <xf borderId="0" fillId="3" fontId="16" numFmtId="0" xfId="0" applyAlignment="1" applyFont="1">
      <alignment horizontal="right" readingOrder="0" shrinkToFit="0" vertical="center" wrapText="1"/>
    </xf>
    <xf borderId="0" fillId="3" fontId="17" numFmtId="49" xfId="0" applyAlignment="1" applyFont="1" applyNumberFormat="1">
      <alignment horizontal="center" readingOrder="0" shrinkToFit="0" vertical="center" wrapText="1"/>
    </xf>
    <xf borderId="0" fillId="3" fontId="2" numFmtId="0" xfId="0" applyAlignment="1" applyFont="1">
      <alignment horizontal="center" shrinkToFit="0" vertical="center" wrapText="1"/>
    </xf>
    <xf borderId="0" fillId="3" fontId="18" numFmtId="0" xfId="0" applyAlignment="1" applyFont="1">
      <alignment horizontal="center" shrinkToFit="0" vertical="center" wrapText="1"/>
    </xf>
    <xf borderId="0" fillId="3" fontId="2" numFmtId="0" xfId="0" applyAlignment="1" applyFont="1">
      <alignment shrinkToFit="0" vertical="center" wrapText="1"/>
    </xf>
    <xf borderId="0" fillId="3" fontId="17" numFmtId="49" xfId="0" applyAlignment="1" applyFont="1" applyNumberFormat="1">
      <alignment horizontal="center" shrinkToFit="0" vertical="center" wrapText="1"/>
    </xf>
    <xf borderId="0" fillId="3" fontId="2" numFmtId="0" xfId="0" applyAlignment="1" applyFont="1">
      <alignment horizontal="center" readingOrder="0" shrinkToFit="0" vertical="center" wrapText="1"/>
    </xf>
    <xf borderId="0" fillId="3" fontId="17" numFmtId="0" xfId="0" applyAlignment="1" applyFont="1">
      <alignment horizontal="center" shrinkToFit="0" vertical="center" wrapText="1"/>
    </xf>
    <xf borderId="0" fillId="0" fontId="18" numFmtId="165" xfId="0" applyAlignment="1" applyFont="1" applyNumberFormat="1">
      <alignment horizontal="center"/>
    </xf>
    <xf borderId="0" fillId="6" fontId="2" numFmtId="164" xfId="0" applyAlignment="1" applyFont="1" applyNumberFormat="1">
      <alignment horizontal="center"/>
    </xf>
    <xf borderId="0" fillId="0" fontId="2" numFmtId="49" xfId="0" applyAlignment="1" applyFont="1" applyNumberFormat="1">
      <alignment horizontal="center" readingOrder="0"/>
    </xf>
    <xf borderId="0" fillId="0" fontId="18" numFmtId="164" xfId="0" applyAlignment="1" applyFont="1" applyNumberFormat="1">
      <alignment horizontal="center" readingOrder="0"/>
    </xf>
    <xf borderId="0" fillId="0" fontId="18" numFmtId="0" xfId="0" applyAlignment="1" applyFont="1">
      <alignment horizontal="center"/>
    </xf>
    <xf borderId="0" fillId="0" fontId="19" numFmtId="0" xfId="0" applyFont="1"/>
    <xf borderId="0" fillId="0" fontId="20" numFmtId="0" xfId="0" applyAlignment="1" applyFont="1">
      <alignment horizontal="center"/>
    </xf>
    <xf borderId="0" fillId="0" fontId="21" numFmtId="0" xfId="0" applyAlignment="1" applyFont="1">
      <alignment horizontal="center"/>
    </xf>
    <xf borderId="0" fillId="0" fontId="18" numFmtId="0" xfId="0" applyAlignment="1" applyFont="1">
      <alignment horizontal="center" readingOrder="0"/>
    </xf>
    <xf borderId="0" fillId="6" fontId="2" numFmtId="0" xfId="0" applyAlignment="1" applyFont="1">
      <alignment horizontal="center"/>
    </xf>
    <xf borderId="0" fillId="0" fontId="2" numFmtId="0" xfId="0" applyFont="1"/>
    <xf borderId="0" fillId="9" fontId="20" numFmtId="0" xfId="0" applyAlignment="1" applyFill="1" applyFont="1">
      <alignment horizontal="center" readingOrder="0"/>
    </xf>
    <xf borderId="0" fillId="10" fontId="2" numFmtId="49" xfId="0" applyFill="1" applyFont="1" applyNumberFormat="1"/>
    <xf borderId="0" fillId="0" fontId="20" numFmtId="164" xfId="0" applyAlignment="1" applyFont="1" applyNumberFormat="1">
      <alignment horizontal="center"/>
    </xf>
    <xf borderId="0" fillId="0" fontId="22" numFmtId="49" xfId="0" applyAlignment="1" applyFont="1" applyNumberFormat="1">
      <alignment horizontal="center" readingOrder="0"/>
    </xf>
    <xf borderId="0" fillId="2" fontId="18" numFmtId="0" xfId="0" applyAlignment="1" applyFont="1">
      <alignment horizontal="center" readingOrder="0"/>
    </xf>
    <xf borderId="0" fillId="11" fontId="23" numFmtId="165" xfId="0" applyAlignment="1" applyFill="1" applyFont="1" applyNumberFormat="1">
      <alignment horizontal="center"/>
    </xf>
    <xf borderId="0" fillId="0" fontId="2" numFmtId="164" xfId="0" applyFont="1" applyNumberFormat="1"/>
    <xf borderId="0" fillId="12" fontId="2" numFmtId="0" xfId="0" applyFill="1" applyFont="1"/>
    <xf borderId="0" fillId="13" fontId="2" numFmtId="0" xfId="0" applyAlignment="1" applyFill="1" applyFont="1">
      <alignment horizontal="center"/>
    </xf>
    <xf borderId="0" fillId="11" fontId="24" numFmtId="165" xfId="0" applyAlignment="1" applyFont="1" applyNumberFormat="1">
      <alignment horizontal="center"/>
    </xf>
    <xf borderId="0" fillId="11" fontId="24" numFmtId="0" xfId="0" applyAlignment="1" applyFont="1">
      <alignment horizontal="center"/>
    </xf>
    <xf borderId="0" fillId="0" fontId="2" numFmtId="164" xfId="0" applyAlignment="1" applyFont="1" applyNumberFormat="1">
      <alignment horizontal="left"/>
    </xf>
    <xf borderId="0" fillId="14" fontId="18" numFmtId="0" xfId="0" applyAlignment="1" applyFill="1" applyFont="1">
      <alignment horizontal="center"/>
    </xf>
    <xf borderId="0" fillId="10" fontId="2" numFmtId="0" xfId="0" applyAlignment="1" applyFont="1">
      <alignment horizontal="center"/>
    </xf>
    <xf borderId="0" fillId="13" fontId="2" numFmtId="0" xfId="0" applyFont="1"/>
    <xf borderId="0" fillId="3" fontId="1" numFmtId="0" xfId="0" applyFont="1"/>
    <xf borderId="0" fillId="3" fontId="25" numFmtId="0" xfId="0" applyAlignment="1" applyFont="1">
      <alignment horizontal="center" readingOrder="0"/>
    </xf>
    <xf borderId="0" fillId="4" fontId="1" numFmtId="0" xfId="0" applyFont="1"/>
    <xf borderId="0" fillId="4" fontId="3" numFmtId="0" xfId="0" applyAlignment="1" applyFont="1">
      <alignment horizontal="center" readingOrder="0"/>
    </xf>
    <xf borderId="0" fillId="0" fontId="3" numFmtId="0" xfId="0" applyAlignment="1" applyFont="1">
      <alignment shrinkToFit="0" vertical="center" wrapText="1"/>
    </xf>
    <xf borderId="0" fillId="2" fontId="1" numFmtId="0" xfId="0" applyFont="1"/>
    <xf borderId="0" fillId="2" fontId="3" numFmtId="0" xfId="0" applyAlignment="1" applyFont="1">
      <alignment horizontal="center" readingOrder="0"/>
    </xf>
    <xf borderId="0" fillId="12" fontId="1" numFmtId="0" xfId="0" applyFont="1"/>
    <xf borderId="0" fillId="12" fontId="3" numFmtId="0" xfId="0" applyAlignment="1" applyFont="1">
      <alignment horizontal="center" readingOrder="0"/>
    </xf>
    <xf borderId="0" fillId="0" fontId="3" numFmtId="0" xfId="0" applyAlignment="1" applyFont="1">
      <alignment horizontal="left" shrinkToFit="0" vertical="center" wrapText="1"/>
    </xf>
  </cellXfs>
  <cellStyles count="1">
    <cellStyle xfId="0" name="Normal" builtinId="0"/>
  </cellStyles>
  <dxfs count="2"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.43"/>
    <col customWidth="1" hidden="1" min="2" max="3" width="5.14"/>
    <col customWidth="1" min="4" max="4" width="7.0"/>
    <col customWidth="1" hidden="1" min="5" max="6" width="5.14"/>
    <col customWidth="1" min="7" max="7" width="10.0"/>
    <col customWidth="1" hidden="1" min="8" max="8" width="5.14"/>
    <col customWidth="1" min="9" max="9" width="50.14"/>
    <col customWidth="1" min="10" max="10" width="6.0"/>
    <col customWidth="1" min="11" max="11" width="6.71"/>
    <col customWidth="1" min="12" max="12" width="5.71"/>
    <col customWidth="1" min="13" max="18" width="2.43"/>
    <col customWidth="1" min="19" max="30" width="59.0"/>
  </cols>
  <sheetData>
    <row r="1">
      <c r="A1" s="1" t="s">
        <v>0</v>
      </c>
    </row>
    <row r="2">
      <c r="A2" s="2"/>
    </row>
    <row r="3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>
      <c r="A4" s="4" t="s">
        <v>3</v>
      </c>
      <c r="B4" s="4" t="s">
        <v>4</v>
      </c>
      <c r="C4" s="4" t="s">
        <v>4</v>
      </c>
      <c r="D4" s="4" t="s">
        <v>5</v>
      </c>
      <c r="E4" s="4" t="s">
        <v>4</v>
      </c>
      <c r="F4" s="4" t="s">
        <v>6</v>
      </c>
      <c r="G4" s="4" t="s">
        <v>7</v>
      </c>
      <c r="H4" s="4" t="s">
        <v>4</v>
      </c>
      <c r="I4" s="5" t="s">
        <v>8</v>
      </c>
      <c r="J4" s="4"/>
      <c r="K4" s="4"/>
      <c r="L4" s="4"/>
      <c r="M4" s="4"/>
      <c r="N4" s="4"/>
      <c r="O4" s="4"/>
      <c r="P4" s="4"/>
      <c r="Q4" s="4"/>
      <c r="R4" s="4"/>
      <c r="S4" s="6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>
      <c r="A5" s="4" t="s">
        <v>9</v>
      </c>
      <c r="B5" s="4" t="s">
        <v>4</v>
      </c>
      <c r="C5" s="4" t="s">
        <v>4</v>
      </c>
      <c r="D5" s="4" t="s">
        <v>10</v>
      </c>
      <c r="E5" s="4" t="s">
        <v>4</v>
      </c>
      <c r="F5" s="4" t="s">
        <v>6</v>
      </c>
      <c r="G5" s="4" t="s">
        <v>11</v>
      </c>
      <c r="H5" s="4" t="s">
        <v>4</v>
      </c>
      <c r="I5" s="5" t="s">
        <v>12</v>
      </c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>
      <c r="A6" s="4" t="s">
        <v>13</v>
      </c>
      <c r="B6" s="4" t="s">
        <v>4</v>
      </c>
      <c r="C6" s="4" t="s">
        <v>4</v>
      </c>
      <c r="D6" s="4" t="s">
        <v>14</v>
      </c>
      <c r="E6" s="4" t="s">
        <v>4</v>
      </c>
      <c r="F6" s="4" t="s">
        <v>6</v>
      </c>
      <c r="G6" s="4" t="s">
        <v>15</v>
      </c>
      <c r="H6" s="4" t="s">
        <v>4</v>
      </c>
      <c r="I6" s="5" t="s">
        <v>16</v>
      </c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>
      <c r="A7" s="4" t="s">
        <v>17</v>
      </c>
      <c r="B7" s="4" t="s">
        <v>4</v>
      </c>
      <c r="C7" s="4" t="s">
        <v>4</v>
      </c>
      <c r="D7" s="4" t="s">
        <v>18</v>
      </c>
      <c r="E7" s="4" t="s">
        <v>4</v>
      </c>
      <c r="F7" s="4" t="s">
        <v>6</v>
      </c>
      <c r="G7" s="4" t="s">
        <v>19</v>
      </c>
      <c r="H7" s="4" t="s">
        <v>4</v>
      </c>
      <c r="I7" s="5" t="s">
        <v>20</v>
      </c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>
      <c r="A8" s="4" t="s">
        <v>21</v>
      </c>
      <c r="B8" s="4" t="s">
        <v>4</v>
      </c>
      <c r="C8" s="4" t="s">
        <v>4</v>
      </c>
      <c r="D8" s="4" t="s">
        <v>22</v>
      </c>
      <c r="E8" s="4" t="s">
        <v>4</v>
      </c>
      <c r="F8" s="4" t="s">
        <v>6</v>
      </c>
      <c r="G8" s="4" t="s">
        <v>23</v>
      </c>
      <c r="H8" s="4" t="s">
        <v>4</v>
      </c>
      <c r="I8" s="8" t="s">
        <v>24</v>
      </c>
      <c r="J8" s="4"/>
      <c r="K8" s="4"/>
      <c r="L8" s="4"/>
      <c r="M8" s="4"/>
      <c r="N8" s="4"/>
      <c r="O8" s="4"/>
      <c r="P8" s="4"/>
      <c r="Q8" s="4"/>
      <c r="R8" s="4"/>
      <c r="S8" s="4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>
      <c r="A9" s="4" t="s">
        <v>25</v>
      </c>
      <c r="B9" s="4" t="s">
        <v>4</v>
      </c>
      <c r="C9" s="4" t="s">
        <v>4</v>
      </c>
      <c r="D9" s="4" t="s">
        <v>26</v>
      </c>
      <c r="E9" s="4" t="s">
        <v>4</v>
      </c>
      <c r="F9" s="4" t="s">
        <v>6</v>
      </c>
      <c r="G9" s="4" t="s">
        <v>27</v>
      </c>
      <c r="H9" s="4" t="s">
        <v>4</v>
      </c>
      <c r="I9" s="5" t="s">
        <v>28</v>
      </c>
      <c r="J9" s="4"/>
      <c r="K9" s="4"/>
      <c r="L9" s="4"/>
      <c r="M9" s="4"/>
      <c r="N9" s="4"/>
      <c r="O9" s="4"/>
      <c r="P9" s="4"/>
      <c r="Q9" s="4"/>
      <c r="R9" s="4"/>
      <c r="S9" s="4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>
      <c r="A10" s="4" t="s">
        <v>29</v>
      </c>
      <c r="B10" s="4" t="s">
        <v>4</v>
      </c>
      <c r="C10" s="4" t="s">
        <v>4</v>
      </c>
      <c r="D10" s="4" t="s">
        <v>30</v>
      </c>
      <c r="E10" s="4" t="s">
        <v>4</v>
      </c>
      <c r="F10" s="4" t="s">
        <v>4</v>
      </c>
      <c r="G10" s="4" t="s">
        <v>4</v>
      </c>
      <c r="H10" s="4" t="s">
        <v>4</v>
      </c>
      <c r="I10" s="4" t="s">
        <v>4</v>
      </c>
      <c r="J10" s="4" t="s">
        <v>4</v>
      </c>
      <c r="K10" s="4" t="s">
        <v>4</v>
      </c>
      <c r="L10" s="4" t="s">
        <v>4</v>
      </c>
      <c r="M10" s="4" t="s">
        <v>4</v>
      </c>
      <c r="N10" s="4" t="s">
        <v>4</v>
      </c>
      <c r="O10" s="4" t="s">
        <v>4</v>
      </c>
      <c r="P10" s="4" t="s">
        <v>4</v>
      </c>
      <c r="Q10" s="4" t="s">
        <v>4</v>
      </c>
      <c r="R10" s="4" t="s">
        <v>4</v>
      </c>
      <c r="S10" s="4" t="s">
        <v>31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>
      <c r="A11" s="4" t="s">
        <v>32</v>
      </c>
      <c r="B11" s="4" t="s">
        <v>4</v>
      </c>
      <c r="C11" s="4" t="s">
        <v>4</v>
      </c>
      <c r="D11" s="4" t="s">
        <v>33</v>
      </c>
      <c r="E11" s="4" t="s">
        <v>4</v>
      </c>
      <c r="F11" s="4" t="s">
        <v>6</v>
      </c>
      <c r="G11" s="4" t="s">
        <v>34</v>
      </c>
      <c r="H11" s="4" t="s">
        <v>4</v>
      </c>
      <c r="I11" s="5" t="s">
        <v>35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>
      <c r="A12" s="4" t="s">
        <v>36</v>
      </c>
      <c r="B12" s="4" t="s">
        <v>4</v>
      </c>
      <c r="C12" s="4" t="s">
        <v>4</v>
      </c>
      <c r="D12" s="4" t="s">
        <v>30</v>
      </c>
      <c r="E12" s="4" t="s">
        <v>4</v>
      </c>
      <c r="F12" s="4" t="s">
        <v>4</v>
      </c>
      <c r="G12" s="4" t="s">
        <v>4</v>
      </c>
      <c r="H12" s="4" t="s">
        <v>4</v>
      </c>
      <c r="I12" s="4" t="s">
        <v>4</v>
      </c>
      <c r="J12" s="4" t="s">
        <v>4</v>
      </c>
      <c r="K12" s="4" t="s">
        <v>4</v>
      </c>
      <c r="L12" s="4" t="s">
        <v>4</v>
      </c>
      <c r="M12" s="4" t="s">
        <v>4</v>
      </c>
      <c r="N12" s="4" t="s">
        <v>4</v>
      </c>
      <c r="O12" s="4" t="s">
        <v>4</v>
      </c>
      <c r="P12" s="4" t="s">
        <v>4</v>
      </c>
      <c r="Q12" s="4" t="s">
        <v>4</v>
      </c>
      <c r="R12" s="4" t="s">
        <v>4</v>
      </c>
      <c r="S12" s="4" t="s">
        <v>37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>
      <c r="A13" s="4" t="s">
        <v>38</v>
      </c>
      <c r="B13" s="4" t="s">
        <v>4</v>
      </c>
      <c r="C13" s="4" t="s">
        <v>4</v>
      </c>
      <c r="D13" s="4" t="s">
        <v>39</v>
      </c>
      <c r="E13" s="4" t="s">
        <v>4</v>
      </c>
      <c r="F13" s="4" t="s">
        <v>6</v>
      </c>
      <c r="G13" s="4" t="s">
        <v>40</v>
      </c>
      <c r="H13" s="4" t="s">
        <v>4</v>
      </c>
      <c r="I13" s="5" t="s">
        <v>41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>
      <c r="A14" s="4" t="s">
        <v>42</v>
      </c>
      <c r="B14" s="4" t="s">
        <v>4</v>
      </c>
      <c r="C14" s="4" t="s">
        <v>4</v>
      </c>
      <c r="D14" s="4" t="s">
        <v>43</v>
      </c>
      <c r="E14" s="4" t="s">
        <v>4</v>
      </c>
      <c r="F14" s="4" t="s">
        <v>6</v>
      </c>
      <c r="G14" s="4" t="s">
        <v>44</v>
      </c>
      <c r="H14" s="4" t="s">
        <v>4</v>
      </c>
      <c r="I14" s="5" t="s">
        <v>45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>
      <c r="A15" s="4" t="s">
        <v>46</v>
      </c>
      <c r="B15" s="4" t="s">
        <v>4</v>
      </c>
      <c r="C15" s="4" t="s">
        <v>4</v>
      </c>
      <c r="D15" s="4" t="s">
        <v>47</v>
      </c>
      <c r="E15" s="4" t="s">
        <v>4</v>
      </c>
      <c r="F15" s="4" t="s">
        <v>6</v>
      </c>
      <c r="G15" s="4" t="s">
        <v>48</v>
      </c>
      <c r="H15" s="4" t="s">
        <v>4</v>
      </c>
      <c r="I15" s="5" t="s">
        <v>49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>
      <c r="A16" s="4" t="s">
        <v>50</v>
      </c>
      <c r="B16" s="4" t="s">
        <v>4</v>
      </c>
      <c r="C16" s="4" t="s">
        <v>4</v>
      </c>
      <c r="D16" s="4" t="s">
        <v>51</v>
      </c>
      <c r="E16" s="4" t="s">
        <v>4</v>
      </c>
      <c r="F16" s="4" t="s">
        <v>6</v>
      </c>
      <c r="G16" s="4" t="s">
        <v>52</v>
      </c>
      <c r="H16" s="4" t="s">
        <v>4</v>
      </c>
      <c r="I16" s="5" t="s">
        <v>53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>
      <c r="A17" s="4" t="s">
        <v>54</v>
      </c>
      <c r="B17" s="4" t="s">
        <v>4</v>
      </c>
      <c r="C17" s="4" t="s">
        <v>4</v>
      </c>
      <c r="D17" s="4" t="s">
        <v>55</v>
      </c>
      <c r="E17" s="4" t="s">
        <v>4</v>
      </c>
      <c r="F17" s="4" t="s">
        <v>6</v>
      </c>
      <c r="G17" s="4" t="s">
        <v>56</v>
      </c>
      <c r="H17" s="4" t="s">
        <v>4</v>
      </c>
      <c r="I17" s="5" t="s">
        <v>57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>
      <c r="A18" s="4" t="s">
        <v>58</v>
      </c>
      <c r="B18" s="4" t="s">
        <v>4</v>
      </c>
      <c r="C18" s="4" t="s">
        <v>4</v>
      </c>
      <c r="D18" s="4" t="s">
        <v>59</v>
      </c>
      <c r="E18" s="4" t="s">
        <v>4</v>
      </c>
      <c r="F18" s="4" t="s">
        <v>6</v>
      </c>
      <c r="G18" s="4" t="s">
        <v>60</v>
      </c>
      <c r="H18" s="4" t="s">
        <v>4</v>
      </c>
      <c r="I18" s="5" t="s">
        <v>61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>
      <c r="A19" s="4" t="s">
        <v>62</v>
      </c>
      <c r="B19" s="4" t="s">
        <v>4</v>
      </c>
      <c r="C19" s="4" t="s">
        <v>4</v>
      </c>
      <c r="D19" s="4" t="s">
        <v>63</v>
      </c>
      <c r="E19" s="4" t="s">
        <v>4</v>
      </c>
      <c r="F19" s="4" t="s">
        <v>6</v>
      </c>
      <c r="G19" s="4" t="s">
        <v>60</v>
      </c>
      <c r="H19" s="4" t="s">
        <v>4</v>
      </c>
      <c r="I19" s="5" t="s">
        <v>64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>
      <c r="A20" s="4" t="s">
        <v>65</v>
      </c>
      <c r="B20" s="4" t="s">
        <v>4</v>
      </c>
      <c r="C20" s="4" t="s">
        <v>4</v>
      </c>
      <c r="D20" s="4" t="s">
        <v>66</v>
      </c>
      <c r="E20" s="4" t="s">
        <v>4</v>
      </c>
      <c r="F20" s="4" t="s">
        <v>6</v>
      </c>
      <c r="G20" s="4" t="s">
        <v>67</v>
      </c>
      <c r="H20" s="4" t="s">
        <v>4</v>
      </c>
      <c r="I20" s="5" t="s">
        <v>68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>
      <c r="A21" s="4" t="s">
        <v>69</v>
      </c>
      <c r="B21" s="4" t="s">
        <v>4</v>
      </c>
      <c r="C21" s="4" t="s">
        <v>4</v>
      </c>
      <c r="D21" s="4" t="s">
        <v>70</v>
      </c>
      <c r="E21" s="4" t="s">
        <v>4</v>
      </c>
      <c r="F21" s="4" t="s">
        <v>6</v>
      </c>
      <c r="G21" s="4" t="s">
        <v>71</v>
      </c>
      <c r="H21" s="4" t="s">
        <v>4</v>
      </c>
      <c r="I21" s="5" t="s">
        <v>72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>
      <c r="A22" s="4" t="s">
        <v>73</v>
      </c>
      <c r="B22" s="4" t="s">
        <v>4</v>
      </c>
      <c r="C22" s="4" t="s">
        <v>4</v>
      </c>
      <c r="D22" s="4" t="s">
        <v>74</v>
      </c>
      <c r="E22" s="4" t="s">
        <v>4</v>
      </c>
      <c r="F22" s="4" t="s">
        <v>6</v>
      </c>
      <c r="G22" s="4" t="s">
        <v>75</v>
      </c>
      <c r="H22" s="4" t="s">
        <v>4</v>
      </c>
      <c r="I22" s="5" t="s">
        <v>76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>
      <c r="A23" s="4" t="s">
        <v>77</v>
      </c>
      <c r="B23" s="4" t="s">
        <v>4</v>
      </c>
      <c r="C23" s="4" t="s">
        <v>4</v>
      </c>
      <c r="D23" s="4" t="s">
        <v>78</v>
      </c>
      <c r="E23" s="4" t="s">
        <v>4</v>
      </c>
      <c r="F23" s="4" t="s">
        <v>6</v>
      </c>
      <c r="G23" s="4" t="s">
        <v>79</v>
      </c>
      <c r="H23" s="4" t="s">
        <v>4</v>
      </c>
      <c r="I23" s="5" t="s">
        <v>80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>
      <c r="A24" s="4" t="s">
        <v>81</v>
      </c>
      <c r="B24" s="4" t="s">
        <v>4</v>
      </c>
      <c r="C24" s="4" t="s">
        <v>4</v>
      </c>
      <c r="D24" s="4" t="s">
        <v>82</v>
      </c>
      <c r="E24" s="4" t="s">
        <v>4</v>
      </c>
      <c r="F24" s="4" t="s">
        <v>6</v>
      </c>
      <c r="G24" s="4" t="s">
        <v>83</v>
      </c>
      <c r="H24" s="4" t="s">
        <v>4</v>
      </c>
      <c r="I24" s="5" t="s">
        <v>84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>
      <c r="A25" s="4" t="s">
        <v>85</v>
      </c>
      <c r="B25" s="4" t="s">
        <v>4</v>
      </c>
      <c r="C25" s="4" t="s">
        <v>4</v>
      </c>
      <c r="D25" s="4" t="s">
        <v>30</v>
      </c>
      <c r="E25" s="4" t="s">
        <v>4</v>
      </c>
      <c r="F25" s="4" t="s">
        <v>4</v>
      </c>
      <c r="G25" s="4" t="s">
        <v>4</v>
      </c>
      <c r="H25" s="4" t="s">
        <v>4</v>
      </c>
      <c r="I25" s="4" t="s">
        <v>4</v>
      </c>
      <c r="J25" s="4" t="s">
        <v>4</v>
      </c>
      <c r="K25" s="4" t="s">
        <v>4</v>
      </c>
      <c r="L25" s="4" t="s">
        <v>4</v>
      </c>
      <c r="M25" s="4" t="s">
        <v>4</v>
      </c>
      <c r="N25" s="4" t="s">
        <v>4</v>
      </c>
      <c r="O25" s="4" t="s">
        <v>4</v>
      </c>
      <c r="P25" s="4" t="s">
        <v>4</v>
      </c>
      <c r="Q25" s="4" t="s">
        <v>4</v>
      </c>
      <c r="R25" s="4" t="s">
        <v>4</v>
      </c>
      <c r="S25" s="4" t="s">
        <v>86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>
      <c r="A26" s="4" t="s">
        <v>87</v>
      </c>
      <c r="B26" s="4" t="s">
        <v>4</v>
      </c>
      <c r="C26" s="4" t="s">
        <v>4</v>
      </c>
      <c r="D26" s="4" t="s">
        <v>30</v>
      </c>
      <c r="E26" s="4" t="s">
        <v>4</v>
      </c>
      <c r="F26" s="4" t="s">
        <v>4</v>
      </c>
      <c r="G26" s="4" t="s">
        <v>4</v>
      </c>
      <c r="H26" s="4" t="s">
        <v>4</v>
      </c>
      <c r="I26" s="4" t="s">
        <v>4</v>
      </c>
      <c r="J26" s="4" t="s">
        <v>4</v>
      </c>
      <c r="K26" s="4" t="s">
        <v>4</v>
      </c>
      <c r="L26" s="4" t="s">
        <v>4</v>
      </c>
      <c r="M26" s="4" t="s">
        <v>4</v>
      </c>
      <c r="N26" s="4" t="s">
        <v>4</v>
      </c>
      <c r="O26" s="4" t="s">
        <v>4</v>
      </c>
      <c r="P26" s="4" t="s">
        <v>4</v>
      </c>
      <c r="Q26" s="4" t="s">
        <v>4</v>
      </c>
      <c r="R26" s="4" t="s">
        <v>4</v>
      </c>
      <c r="S26" s="4" t="s">
        <v>88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>
      <c r="A27" s="4" t="s">
        <v>89</v>
      </c>
      <c r="B27" s="4" t="s">
        <v>4</v>
      </c>
      <c r="C27" s="4" t="s">
        <v>4</v>
      </c>
      <c r="D27" s="4" t="s">
        <v>30</v>
      </c>
      <c r="E27" s="4" t="s">
        <v>4</v>
      </c>
      <c r="F27" s="4" t="s">
        <v>4</v>
      </c>
      <c r="G27" s="4" t="s">
        <v>4</v>
      </c>
      <c r="H27" s="4" t="s">
        <v>4</v>
      </c>
      <c r="I27" s="4" t="s">
        <v>4</v>
      </c>
      <c r="J27" s="4" t="s">
        <v>4</v>
      </c>
      <c r="K27" s="4" t="s">
        <v>4</v>
      </c>
      <c r="L27" s="4" t="s">
        <v>4</v>
      </c>
      <c r="M27" s="4" t="s">
        <v>4</v>
      </c>
      <c r="N27" s="4" t="s">
        <v>4</v>
      </c>
      <c r="O27" s="4" t="s">
        <v>4</v>
      </c>
      <c r="P27" s="4" t="s">
        <v>4</v>
      </c>
      <c r="Q27" s="4" t="s">
        <v>4</v>
      </c>
      <c r="R27" s="4" t="s">
        <v>4</v>
      </c>
      <c r="S27" s="4" t="s">
        <v>90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>
      <c r="A28" s="4" t="s">
        <v>91</v>
      </c>
      <c r="B28" s="4" t="s">
        <v>4</v>
      </c>
      <c r="C28" s="4" t="s">
        <v>4</v>
      </c>
      <c r="D28" s="4" t="s">
        <v>30</v>
      </c>
      <c r="E28" s="4" t="s">
        <v>4</v>
      </c>
      <c r="F28" s="4" t="s">
        <v>4</v>
      </c>
      <c r="G28" s="4" t="s">
        <v>4</v>
      </c>
      <c r="H28" s="4" t="s">
        <v>4</v>
      </c>
      <c r="I28" s="4" t="s">
        <v>4</v>
      </c>
      <c r="J28" s="4" t="s">
        <v>4</v>
      </c>
      <c r="K28" s="4" t="s">
        <v>4</v>
      </c>
      <c r="L28" s="4" t="s">
        <v>4</v>
      </c>
      <c r="M28" s="4" t="s">
        <v>4</v>
      </c>
      <c r="N28" s="4" t="s">
        <v>4</v>
      </c>
      <c r="O28" s="4" t="s">
        <v>4</v>
      </c>
      <c r="P28" s="4" t="s">
        <v>4</v>
      </c>
      <c r="Q28" s="4" t="s">
        <v>4</v>
      </c>
      <c r="R28" s="4" t="s">
        <v>4</v>
      </c>
      <c r="S28" s="4" t="s">
        <v>92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>
      <c r="A29" s="4" t="s">
        <v>93</v>
      </c>
      <c r="B29" s="4" t="s">
        <v>4</v>
      </c>
      <c r="C29" s="4" t="s">
        <v>4</v>
      </c>
      <c r="D29" s="4" t="s">
        <v>30</v>
      </c>
      <c r="E29" s="4" t="s">
        <v>4</v>
      </c>
      <c r="F29" s="4" t="s">
        <v>4</v>
      </c>
      <c r="G29" s="4" t="s">
        <v>4</v>
      </c>
      <c r="H29" s="4" t="s">
        <v>4</v>
      </c>
      <c r="I29" s="4" t="s">
        <v>4</v>
      </c>
      <c r="J29" s="4" t="s">
        <v>4</v>
      </c>
      <c r="K29" s="4" t="s">
        <v>4</v>
      </c>
      <c r="L29" s="4" t="s">
        <v>4</v>
      </c>
      <c r="M29" s="4" t="s">
        <v>4</v>
      </c>
      <c r="N29" s="4" t="s">
        <v>4</v>
      </c>
      <c r="O29" s="4" t="s">
        <v>4</v>
      </c>
      <c r="P29" s="4" t="s">
        <v>4</v>
      </c>
      <c r="Q29" s="4" t="s">
        <v>4</v>
      </c>
      <c r="R29" s="4" t="s">
        <v>4</v>
      </c>
      <c r="S29" s="4" t="s">
        <v>94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>
      <c r="A30" s="4" t="s">
        <v>95</v>
      </c>
      <c r="B30" s="4" t="s">
        <v>4</v>
      </c>
      <c r="C30" s="4" t="s">
        <v>4</v>
      </c>
      <c r="D30" s="4" t="s">
        <v>30</v>
      </c>
      <c r="E30" s="4" t="s">
        <v>4</v>
      </c>
      <c r="F30" s="4" t="s">
        <v>4</v>
      </c>
      <c r="G30" s="4" t="s">
        <v>4</v>
      </c>
      <c r="H30" s="4" t="s">
        <v>4</v>
      </c>
      <c r="I30" s="4" t="s">
        <v>4</v>
      </c>
      <c r="J30" s="4" t="s">
        <v>4</v>
      </c>
      <c r="K30" s="4" t="s">
        <v>4</v>
      </c>
      <c r="L30" s="4" t="s">
        <v>4</v>
      </c>
      <c r="M30" s="4" t="s">
        <v>4</v>
      </c>
      <c r="N30" s="4" t="s">
        <v>4</v>
      </c>
      <c r="O30" s="4" t="s">
        <v>4</v>
      </c>
      <c r="P30" s="4" t="s">
        <v>4</v>
      </c>
      <c r="Q30" s="4" t="s">
        <v>4</v>
      </c>
      <c r="R30" s="4" t="s">
        <v>4</v>
      </c>
      <c r="S30" s="4" t="s">
        <v>96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>
      <c r="A31" s="4" t="s">
        <v>97</v>
      </c>
      <c r="B31" s="4" t="s">
        <v>4</v>
      </c>
      <c r="C31" s="4" t="s">
        <v>4</v>
      </c>
      <c r="D31" s="4" t="s">
        <v>98</v>
      </c>
      <c r="E31" s="4" t="s">
        <v>4</v>
      </c>
      <c r="F31" s="4" t="s">
        <v>6</v>
      </c>
      <c r="G31" s="4" t="s">
        <v>99</v>
      </c>
      <c r="H31" s="4" t="s">
        <v>4</v>
      </c>
      <c r="I31" s="5" t="s">
        <v>100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>
      <c r="A32" s="4" t="s">
        <v>101</v>
      </c>
      <c r="B32" s="4" t="s">
        <v>4</v>
      </c>
      <c r="C32" s="4" t="s">
        <v>4</v>
      </c>
      <c r="D32" s="4" t="s">
        <v>30</v>
      </c>
      <c r="E32" s="4" t="s">
        <v>4</v>
      </c>
      <c r="F32" s="4" t="s">
        <v>4</v>
      </c>
      <c r="G32" s="4" t="s">
        <v>4</v>
      </c>
      <c r="H32" s="4" t="s">
        <v>4</v>
      </c>
      <c r="I32" s="4" t="s">
        <v>4</v>
      </c>
      <c r="J32" s="4" t="s">
        <v>4</v>
      </c>
      <c r="K32" s="4" t="s">
        <v>4</v>
      </c>
      <c r="L32" s="4" t="s">
        <v>4</v>
      </c>
      <c r="M32" s="4" t="s">
        <v>4</v>
      </c>
      <c r="N32" s="4" t="s">
        <v>4</v>
      </c>
      <c r="O32" s="4" t="s">
        <v>4</v>
      </c>
      <c r="P32" s="4" t="s">
        <v>4</v>
      </c>
      <c r="Q32" s="4" t="s">
        <v>4</v>
      </c>
      <c r="R32" s="4" t="s">
        <v>4</v>
      </c>
      <c r="S32" s="4" t="s">
        <v>102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>
      <c r="A33" s="4" t="s">
        <v>103</v>
      </c>
      <c r="B33" s="4" t="s">
        <v>4</v>
      </c>
      <c r="C33" s="4" t="s">
        <v>4</v>
      </c>
      <c r="D33" s="4" t="s">
        <v>30</v>
      </c>
      <c r="E33" s="4" t="s">
        <v>4</v>
      </c>
      <c r="F33" s="4" t="s">
        <v>4</v>
      </c>
      <c r="G33" s="4" t="s">
        <v>4</v>
      </c>
      <c r="H33" s="4" t="s">
        <v>4</v>
      </c>
      <c r="I33" s="4" t="s">
        <v>4</v>
      </c>
      <c r="J33" s="4" t="s">
        <v>4</v>
      </c>
      <c r="K33" s="4" t="s">
        <v>4</v>
      </c>
      <c r="L33" s="4" t="s">
        <v>4</v>
      </c>
      <c r="M33" s="4" t="s">
        <v>4</v>
      </c>
      <c r="N33" s="4" t="s">
        <v>4</v>
      </c>
      <c r="O33" s="4" t="s">
        <v>4</v>
      </c>
      <c r="P33" s="4" t="s">
        <v>4</v>
      </c>
      <c r="Q33" s="4" t="s">
        <v>4</v>
      </c>
      <c r="R33" s="4" t="s">
        <v>4</v>
      </c>
      <c r="S33" s="4" t="s">
        <v>104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>
      <c r="A34" s="4" t="s">
        <v>105</v>
      </c>
      <c r="B34" s="4" t="s">
        <v>4</v>
      </c>
      <c r="C34" s="4" t="s">
        <v>4</v>
      </c>
      <c r="D34" s="4" t="s">
        <v>106</v>
      </c>
      <c r="E34" s="4" t="s">
        <v>4</v>
      </c>
      <c r="F34" s="4" t="s">
        <v>6</v>
      </c>
      <c r="G34" s="4" t="s">
        <v>107</v>
      </c>
      <c r="H34" s="4" t="s">
        <v>4</v>
      </c>
      <c r="I34" s="5" t="s">
        <v>108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>
      <c r="A35" s="4" t="s">
        <v>109</v>
      </c>
      <c r="B35" s="4" t="s">
        <v>4</v>
      </c>
      <c r="C35" s="4" t="s">
        <v>4</v>
      </c>
      <c r="D35" s="4" t="s">
        <v>110</v>
      </c>
      <c r="E35" s="4" t="s">
        <v>4</v>
      </c>
      <c r="F35" s="4" t="s">
        <v>6</v>
      </c>
      <c r="G35" s="4" t="s">
        <v>111</v>
      </c>
      <c r="H35" s="4" t="s">
        <v>4</v>
      </c>
      <c r="I35" s="5" t="s">
        <v>112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>
      <c r="A36" s="4" t="s">
        <v>113</v>
      </c>
      <c r="B36" s="4" t="s">
        <v>4</v>
      </c>
      <c r="C36" s="4" t="s">
        <v>4</v>
      </c>
      <c r="D36" s="4" t="s">
        <v>30</v>
      </c>
      <c r="E36" s="4" t="s">
        <v>4</v>
      </c>
      <c r="F36" s="4" t="s">
        <v>4</v>
      </c>
      <c r="G36" s="4" t="s">
        <v>4</v>
      </c>
      <c r="H36" s="4" t="s">
        <v>4</v>
      </c>
      <c r="I36" s="4" t="s">
        <v>4</v>
      </c>
      <c r="J36" s="4" t="s">
        <v>4</v>
      </c>
      <c r="K36" s="4" t="s">
        <v>4</v>
      </c>
      <c r="L36" s="4" t="s">
        <v>4</v>
      </c>
      <c r="M36" s="4" t="s">
        <v>4</v>
      </c>
      <c r="N36" s="4" t="s">
        <v>4</v>
      </c>
      <c r="O36" s="4" t="s">
        <v>4</v>
      </c>
      <c r="P36" s="4" t="s">
        <v>4</v>
      </c>
      <c r="Q36" s="4" t="s">
        <v>4</v>
      </c>
      <c r="R36" s="4" t="s">
        <v>4</v>
      </c>
      <c r="S36" s="4" t="s">
        <v>114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>
      <c r="A37" s="4" t="s">
        <v>115</v>
      </c>
      <c r="B37" s="4" t="s">
        <v>4</v>
      </c>
      <c r="C37" s="4" t="s">
        <v>4</v>
      </c>
      <c r="D37" s="4" t="s">
        <v>116</v>
      </c>
      <c r="E37" s="4" t="s">
        <v>4</v>
      </c>
      <c r="F37" s="4" t="s">
        <v>6</v>
      </c>
      <c r="G37" s="4" t="s">
        <v>117</v>
      </c>
      <c r="H37" s="4" t="s">
        <v>4</v>
      </c>
      <c r="I37" s="5" t="s">
        <v>118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>
      <c r="A38" s="4" t="s">
        <v>119</v>
      </c>
      <c r="B38" s="4" t="s">
        <v>4</v>
      </c>
      <c r="C38" s="4" t="s">
        <v>4</v>
      </c>
      <c r="D38" s="4" t="s">
        <v>120</v>
      </c>
      <c r="E38" s="4" t="s">
        <v>4</v>
      </c>
      <c r="F38" s="4" t="s">
        <v>6</v>
      </c>
      <c r="G38" s="4" t="s">
        <v>121</v>
      </c>
      <c r="H38" s="4" t="s">
        <v>4</v>
      </c>
      <c r="I38" s="5" t="s">
        <v>122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>
      <c r="A39" s="4" t="s">
        <v>123</v>
      </c>
      <c r="B39" s="4" t="s">
        <v>4</v>
      </c>
      <c r="C39" s="4" t="s">
        <v>4</v>
      </c>
      <c r="D39" s="4" t="s">
        <v>124</v>
      </c>
      <c r="E39" s="4" t="s">
        <v>4</v>
      </c>
      <c r="F39" s="4" t="s">
        <v>6</v>
      </c>
      <c r="G39" s="4" t="s">
        <v>125</v>
      </c>
      <c r="H39" s="4" t="s">
        <v>4</v>
      </c>
      <c r="I39" s="5" t="s">
        <v>126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>
      <c r="A40" s="4" t="s">
        <v>127</v>
      </c>
      <c r="B40" s="4" t="s">
        <v>4</v>
      </c>
      <c r="C40" s="4" t="s">
        <v>4</v>
      </c>
      <c r="D40" s="4" t="s">
        <v>30</v>
      </c>
      <c r="E40" s="4" t="s">
        <v>4</v>
      </c>
      <c r="F40" s="4" t="s">
        <v>4</v>
      </c>
      <c r="G40" s="4" t="s">
        <v>4</v>
      </c>
      <c r="H40" s="4" t="s">
        <v>4</v>
      </c>
      <c r="I40" s="4" t="s">
        <v>4</v>
      </c>
      <c r="J40" s="4" t="s">
        <v>4</v>
      </c>
      <c r="K40" s="4" t="s">
        <v>4</v>
      </c>
      <c r="L40" s="4" t="s">
        <v>4</v>
      </c>
      <c r="M40" s="4" t="s">
        <v>4</v>
      </c>
      <c r="N40" s="4" t="s">
        <v>4</v>
      </c>
      <c r="O40" s="4" t="s">
        <v>4</v>
      </c>
      <c r="P40" s="4" t="s">
        <v>4</v>
      </c>
      <c r="Q40" s="4" t="s">
        <v>4</v>
      </c>
      <c r="R40" s="4" t="s">
        <v>4</v>
      </c>
      <c r="S40" s="4" t="s">
        <v>128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>
      <c r="A41" s="4" t="s">
        <v>129</v>
      </c>
      <c r="B41" s="4" t="s">
        <v>4</v>
      </c>
      <c r="C41" s="4" t="s">
        <v>4</v>
      </c>
      <c r="D41" s="4" t="s">
        <v>130</v>
      </c>
      <c r="E41" s="4" t="s">
        <v>4</v>
      </c>
      <c r="F41" s="4" t="s">
        <v>6</v>
      </c>
      <c r="G41" s="4" t="s">
        <v>131</v>
      </c>
      <c r="H41" s="4" t="s">
        <v>4</v>
      </c>
      <c r="I41" s="5" t="s">
        <v>132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>
      <c r="A42" s="4" t="s">
        <v>133</v>
      </c>
      <c r="B42" s="4" t="s">
        <v>4</v>
      </c>
      <c r="C42" s="4" t="s">
        <v>4</v>
      </c>
      <c r="D42" s="4" t="s">
        <v>134</v>
      </c>
      <c r="E42" s="4" t="s">
        <v>4</v>
      </c>
      <c r="F42" s="4" t="s">
        <v>6</v>
      </c>
      <c r="G42" s="4" t="s">
        <v>135</v>
      </c>
      <c r="H42" s="4" t="s">
        <v>4</v>
      </c>
      <c r="I42" s="5" t="s">
        <v>136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>
      <c r="A43" s="4" t="s">
        <v>137</v>
      </c>
      <c r="B43" s="4" t="s">
        <v>4</v>
      </c>
      <c r="C43" s="4" t="s">
        <v>4</v>
      </c>
      <c r="D43" s="4" t="s">
        <v>30</v>
      </c>
      <c r="E43" s="4" t="s">
        <v>4</v>
      </c>
      <c r="F43" s="4" t="s">
        <v>4</v>
      </c>
      <c r="G43" s="4" t="s">
        <v>4</v>
      </c>
      <c r="H43" s="4" t="s">
        <v>4</v>
      </c>
      <c r="I43" s="4" t="s">
        <v>4</v>
      </c>
      <c r="J43" s="4" t="s">
        <v>4</v>
      </c>
      <c r="K43" s="4" t="s">
        <v>4</v>
      </c>
      <c r="L43" s="4" t="s">
        <v>4</v>
      </c>
      <c r="M43" s="4" t="s">
        <v>4</v>
      </c>
      <c r="N43" s="4" t="s">
        <v>4</v>
      </c>
      <c r="O43" s="4" t="s">
        <v>4</v>
      </c>
      <c r="P43" s="4" t="s">
        <v>4</v>
      </c>
      <c r="Q43" s="4" t="s">
        <v>4</v>
      </c>
      <c r="R43" s="4" t="s">
        <v>4</v>
      </c>
      <c r="S43" s="4" t="s">
        <v>138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>
      <c r="A44" s="4" t="s">
        <v>139</v>
      </c>
      <c r="B44" s="4" t="s">
        <v>4</v>
      </c>
      <c r="C44" s="4" t="s">
        <v>4</v>
      </c>
      <c r="D44" s="4" t="s">
        <v>140</v>
      </c>
      <c r="E44" s="4" t="s">
        <v>4</v>
      </c>
      <c r="F44" s="4" t="s">
        <v>6</v>
      </c>
      <c r="G44" s="4" t="s">
        <v>141</v>
      </c>
      <c r="H44" s="4" t="s">
        <v>4</v>
      </c>
      <c r="I44" s="5" t="s">
        <v>142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>
      <c r="A45" s="4" t="s">
        <v>143</v>
      </c>
      <c r="B45" s="4" t="s">
        <v>4</v>
      </c>
      <c r="C45" s="4" t="s">
        <v>4</v>
      </c>
      <c r="D45" s="4" t="s">
        <v>144</v>
      </c>
      <c r="E45" s="4" t="s">
        <v>4</v>
      </c>
      <c r="F45" s="4" t="s">
        <v>6</v>
      </c>
      <c r="G45" s="4" t="s">
        <v>145</v>
      </c>
      <c r="H45" s="4" t="s">
        <v>4</v>
      </c>
      <c r="I45" s="5" t="s">
        <v>146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>
      <c r="A46" s="4" t="s">
        <v>147</v>
      </c>
      <c r="B46" s="4" t="s">
        <v>4</v>
      </c>
      <c r="C46" s="4" t="s">
        <v>4</v>
      </c>
      <c r="D46" s="4" t="s">
        <v>148</v>
      </c>
      <c r="E46" s="4" t="s">
        <v>4</v>
      </c>
      <c r="F46" s="4" t="s">
        <v>6</v>
      </c>
      <c r="G46" s="4" t="s">
        <v>149</v>
      </c>
      <c r="H46" s="4" t="s">
        <v>4</v>
      </c>
      <c r="I46" s="5" t="s">
        <v>150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>
      <c r="A47" s="4" t="s">
        <v>151</v>
      </c>
      <c r="B47" s="4" t="s">
        <v>4</v>
      </c>
      <c r="C47" s="4" t="s">
        <v>4</v>
      </c>
      <c r="D47" s="4" t="s">
        <v>152</v>
      </c>
      <c r="E47" s="4" t="s">
        <v>4</v>
      </c>
      <c r="F47" s="4" t="s">
        <v>6</v>
      </c>
      <c r="G47" s="4" t="s">
        <v>153</v>
      </c>
      <c r="H47" s="4" t="s">
        <v>4</v>
      </c>
      <c r="I47" s="5" t="s">
        <v>154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>
      <c r="A48" s="4" t="s">
        <v>155</v>
      </c>
      <c r="B48" s="4" t="s">
        <v>4</v>
      </c>
      <c r="C48" s="4" t="s">
        <v>4</v>
      </c>
      <c r="D48" s="4" t="s">
        <v>156</v>
      </c>
      <c r="E48" s="4" t="s">
        <v>4</v>
      </c>
      <c r="F48" s="4" t="s">
        <v>6</v>
      </c>
      <c r="G48" s="4" t="s">
        <v>157</v>
      </c>
      <c r="H48" s="4" t="s">
        <v>4</v>
      </c>
      <c r="I48" s="5" t="s">
        <v>158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>
      <c r="A49" s="4" t="s">
        <v>159</v>
      </c>
      <c r="B49" s="4" t="s">
        <v>4</v>
      </c>
      <c r="C49" s="4" t="s">
        <v>4</v>
      </c>
      <c r="D49" s="4" t="s">
        <v>160</v>
      </c>
      <c r="E49" s="4" t="s">
        <v>4</v>
      </c>
      <c r="F49" s="4" t="s">
        <v>6</v>
      </c>
      <c r="G49" s="4" t="s">
        <v>161</v>
      </c>
      <c r="H49" s="4" t="s">
        <v>4</v>
      </c>
      <c r="I49" s="5" t="s">
        <v>162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>
      <c r="A50" s="4" t="s">
        <v>163</v>
      </c>
      <c r="B50" s="4" t="s">
        <v>4</v>
      </c>
      <c r="C50" s="4" t="s">
        <v>4</v>
      </c>
      <c r="D50" s="4" t="s">
        <v>164</v>
      </c>
      <c r="E50" s="4" t="s">
        <v>4</v>
      </c>
      <c r="F50" s="4" t="s">
        <v>6</v>
      </c>
      <c r="G50" s="4" t="s">
        <v>165</v>
      </c>
      <c r="H50" s="4" t="s">
        <v>4</v>
      </c>
      <c r="I50" s="5" t="s">
        <v>166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>
      <c r="A51" s="4" t="s">
        <v>167</v>
      </c>
      <c r="B51" s="4" t="s">
        <v>4</v>
      </c>
      <c r="C51" s="4" t="s">
        <v>4</v>
      </c>
      <c r="D51" s="4" t="s">
        <v>168</v>
      </c>
      <c r="E51" s="4" t="s">
        <v>4</v>
      </c>
      <c r="F51" s="4" t="s">
        <v>6</v>
      </c>
      <c r="G51" s="4" t="s">
        <v>169</v>
      </c>
      <c r="H51" s="4" t="s">
        <v>4</v>
      </c>
      <c r="I51" s="5" t="s">
        <v>170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>
      <c r="A52" s="4" t="s">
        <v>171</v>
      </c>
      <c r="B52" s="4" t="s">
        <v>4</v>
      </c>
      <c r="C52" s="4" t="s">
        <v>4</v>
      </c>
      <c r="D52" s="4" t="s">
        <v>172</v>
      </c>
      <c r="E52" s="4" t="s">
        <v>4</v>
      </c>
      <c r="F52" s="4" t="s">
        <v>6</v>
      </c>
      <c r="G52" s="4" t="s">
        <v>173</v>
      </c>
      <c r="H52" s="4" t="s">
        <v>4</v>
      </c>
      <c r="I52" s="5" t="s">
        <v>174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>
      <c r="A53" s="4" t="s">
        <v>175</v>
      </c>
      <c r="B53" s="4" t="s">
        <v>4</v>
      </c>
      <c r="C53" s="4" t="s">
        <v>4</v>
      </c>
      <c r="D53" s="4" t="s">
        <v>176</v>
      </c>
      <c r="E53" s="4" t="s">
        <v>4</v>
      </c>
      <c r="F53" s="4" t="s">
        <v>6</v>
      </c>
      <c r="G53" s="4" t="s">
        <v>177</v>
      </c>
      <c r="H53" s="4" t="s">
        <v>4</v>
      </c>
      <c r="I53" s="5" t="s">
        <v>178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>
      <c r="A54" s="4" t="s">
        <v>179</v>
      </c>
      <c r="B54" s="4" t="s">
        <v>4</v>
      </c>
      <c r="C54" s="4" t="s">
        <v>4</v>
      </c>
      <c r="D54" s="4" t="s">
        <v>30</v>
      </c>
      <c r="E54" s="4" t="s">
        <v>4</v>
      </c>
      <c r="F54" s="4" t="s">
        <v>4</v>
      </c>
      <c r="G54" s="4" t="s">
        <v>4</v>
      </c>
      <c r="H54" s="4" t="s">
        <v>4</v>
      </c>
      <c r="I54" s="4" t="s">
        <v>4</v>
      </c>
      <c r="J54" s="4" t="s">
        <v>4</v>
      </c>
      <c r="K54" s="4" t="s">
        <v>4</v>
      </c>
      <c r="L54" s="4" t="s">
        <v>4</v>
      </c>
      <c r="M54" s="4" t="s">
        <v>4</v>
      </c>
      <c r="N54" s="4" t="s">
        <v>4</v>
      </c>
      <c r="O54" s="4" t="s">
        <v>4</v>
      </c>
      <c r="P54" s="4" t="s">
        <v>4</v>
      </c>
      <c r="Q54" s="4" t="s">
        <v>4</v>
      </c>
      <c r="R54" s="4" t="s">
        <v>4</v>
      </c>
      <c r="S54" s="4" t="s">
        <v>180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>
      <c r="A55" s="4" t="s">
        <v>181</v>
      </c>
      <c r="B55" s="4" t="s">
        <v>4</v>
      </c>
      <c r="C55" s="4" t="s">
        <v>4</v>
      </c>
      <c r="D55" s="4" t="s">
        <v>182</v>
      </c>
      <c r="E55" s="4" t="s">
        <v>4</v>
      </c>
      <c r="F55" s="4" t="s">
        <v>6</v>
      </c>
      <c r="G55" s="4" t="s">
        <v>183</v>
      </c>
      <c r="H55" s="4" t="s">
        <v>4</v>
      </c>
      <c r="I55" s="5" t="s">
        <v>184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>
      <c r="A56" s="4" t="s">
        <v>185</v>
      </c>
      <c r="B56" s="4" t="s">
        <v>4</v>
      </c>
      <c r="C56" s="4" t="s">
        <v>4</v>
      </c>
      <c r="D56" s="4" t="s">
        <v>186</v>
      </c>
      <c r="E56" s="4" t="s">
        <v>4</v>
      </c>
      <c r="F56" s="4" t="s">
        <v>6</v>
      </c>
      <c r="G56" s="4" t="s">
        <v>187</v>
      </c>
      <c r="H56" s="4" t="s">
        <v>4</v>
      </c>
      <c r="I56" s="5" t="s">
        <v>188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>
      <c r="A57" s="4" t="s">
        <v>189</v>
      </c>
      <c r="B57" s="4" t="s">
        <v>4</v>
      </c>
      <c r="C57" s="4" t="s">
        <v>4</v>
      </c>
      <c r="D57" s="4" t="s">
        <v>190</v>
      </c>
      <c r="E57" s="4" t="s">
        <v>4</v>
      </c>
      <c r="F57" s="4" t="s">
        <v>6</v>
      </c>
      <c r="G57" s="4" t="s">
        <v>191</v>
      </c>
      <c r="H57" s="4" t="s">
        <v>4</v>
      </c>
      <c r="I57" s="5" t="s">
        <v>192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>
      <c r="A58" s="4" t="s">
        <v>193</v>
      </c>
      <c r="B58" s="4" t="s">
        <v>4</v>
      </c>
      <c r="C58" s="4" t="s">
        <v>4</v>
      </c>
      <c r="D58" s="4" t="s">
        <v>194</v>
      </c>
      <c r="E58" s="4" t="s">
        <v>4</v>
      </c>
      <c r="F58" s="4" t="s">
        <v>6</v>
      </c>
      <c r="G58" s="4" t="s">
        <v>195</v>
      </c>
      <c r="H58" s="4" t="s">
        <v>4</v>
      </c>
      <c r="I58" s="5" t="s">
        <v>196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>
      <c r="A59" s="4" t="s">
        <v>197</v>
      </c>
      <c r="B59" s="4" t="s">
        <v>4</v>
      </c>
      <c r="C59" s="4" t="s">
        <v>4</v>
      </c>
      <c r="D59" s="4" t="s">
        <v>198</v>
      </c>
      <c r="E59" s="4" t="s">
        <v>4</v>
      </c>
      <c r="F59" s="4" t="s">
        <v>6</v>
      </c>
      <c r="G59" s="4" t="s">
        <v>199</v>
      </c>
      <c r="H59" s="4" t="s">
        <v>4</v>
      </c>
      <c r="I59" s="5" t="s">
        <v>200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>
      <c r="A60" s="4" t="s">
        <v>201</v>
      </c>
      <c r="B60" s="4" t="s">
        <v>4</v>
      </c>
      <c r="C60" s="4" t="s">
        <v>4</v>
      </c>
      <c r="D60" s="4" t="s">
        <v>202</v>
      </c>
      <c r="E60" s="4" t="s">
        <v>4</v>
      </c>
      <c r="F60" s="4" t="s">
        <v>6</v>
      </c>
      <c r="G60" s="4" t="s">
        <v>203</v>
      </c>
      <c r="H60" s="4" t="s">
        <v>4</v>
      </c>
      <c r="I60" s="5" t="s">
        <v>204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>
      <c r="A61" s="4" t="s">
        <v>205</v>
      </c>
      <c r="B61" s="4" t="s">
        <v>4</v>
      </c>
      <c r="C61" s="4" t="s">
        <v>4</v>
      </c>
      <c r="D61" s="4" t="s">
        <v>206</v>
      </c>
      <c r="E61" s="4" t="s">
        <v>4</v>
      </c>
      <c r="F61" s="4" t="s">
        <v>6</v>
      </c>
      <c r="G61" s="4" t="s">
        <v>207</v>
      </c>
      <c r="H61" s="4" t="s">
        <v>4</v>
      </c>
      <c r="I61" s="5" t="s">
        <v>208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>
      <c r="A62" s="4" t="s">
        <v>209</v>
      </c>
      <c r="B62" s="4" t="s">
        <v>4</v>
      </c>
      <c r="C62" s="4" t="s">
        <v>4</v>
      </c>
      <c r="D62" s="4" t="s">
        <v>210</v>
      </c>
      <c r="E62" s="4" t="s">
        <v>4</v>
      </c>
      <c r="F62" s="4" t="s">
        <v>6</v>
      </c>
      <c r="G62" s="4" t="s">
        <v>207</v>
      </c>
      <c r="H62" s="4" t="s">
        <v>4</v>
      </c>
      <c r="I62" s="5" t="s">
        <v>211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>
      <c r="A63" s="4" t="s">
        <v>212</v>
      </c>
      <c r="B63" s="4" t="s">
        <v>4</v>
      </c>
      <c r="C63" s="4" t="s">
        <v>4</v>
      </c>
      <c r="D63" s="4" t="s">
        <v>213</v>
      </c>
      <c r="E63" s="4" t="s">
        <v>4</v>
      </c>
      <c r="F63" s="4" t="s">
        <v>6</v>
      </c>
      <c r="G63" s="4" t="s">
        <v>214</v>
      </c>
      <c r="H63" s="4" t="s">
        <v>4</v>
      </c>
      <c r="I63" s="5" t="s">
        <v>215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>
      <c r="A64" s="4" t="s">
        <v>216</v>
      </c>
      <c r="B64" s="4" t="s">
        <v>4</v>
      </c>
      <c r="C64" s="4" t="s">
        <v>4</v>
      </c>
      <c r="D64" s="4" t="s">
        <v>217</v>
      </c>
      <c r="E64" s="4" t="s">
        <v>4</v>
      </c>
      <c r="F64" s="4" t="s">
        <v>6</v>
      </c>
      <c r="G64" s="4" t="s">
        <v>218</v>
      </c>
      <c r="H64" s="4" t="s">
        <v>4</v>
      </c>
      <c r="I64" s="5" t="s">
        <v>219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>
      <c r="A65" s="4" t="s">
        <v>220</v>
      </c>
      <c r="B65" s="4" t="s">
        <v>4</v>
      </c>
      <c r="C65" s="4" t="s">
        <v>4</v>
      </c>
      <c r="D65" s="4" t="s">
        <v>221</v>
      </c>
      <c r="E65" s="4" t="s">
        <v>4</v>
      </c>
      <c r="F65" s="4" t="s">
        <v>6</v>
      </c>
      <c r="G65" s="4" t="s">
        <v>60</v>
      </c>
      <c r="H65" s="4" t="s">
        <v>4</v>
      </c>
      <c r="I65" s="5" t="s">
        <v>222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>
      <c r="A66" s="4" t="s">
        <v>223</v>
      </c>
      <c r="B66" s="4" t="s">
        <v>4</v>
      </c>
      <c r="C66" s="4" t="s">
        <v>4</v>
      </c>
      <c r="D66" s="4" t="s">
        <v>224</v>
      </c>
      <c r="E66" s="4" t="s">
        <v>4</v>
      </c>
      <c r="F66" s="4" t="s">
        <v>6</v>
      </c>
      <c r="G66" s="4" t="s">
        <v>225</v>
      </c>
      <c r="H66" s="4" t="s">
        <v>4</v>
      </c>
      <c r="I66" s="5" t="s">
        <v>226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>
      <c r="A67" s="4" t="s">
        <v>227</v>
      </c>
      <c r="B67" s="4" t="s">
        <v>4</v>
      </c>
      <c r="C67" s="4" t="s">
        <v>4</v>
      </c>
      <c r="D67" s="4" t="s">
        <v>228</v>
      </c>
      <c r="E67" s="4" t="s">
        <v>4</v>
      </c>
      <c r="F67" s="4" t="s">
        <v>6</v>
      </c>
      <c r="G67" s="4" t="s">
        <v>229</v>
      </c>
      <c r="H67" s="4" t="s">
        <v>4</v>
      </c>
      <c r="I67" s="5" t="s">
        <v>230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>
      <c r="A68" s="4" t="s">
        <v>231</v>
      </c>
      <c r="B68" s="4" t="s">
        <v>4</v>
      </c>
      <c r="C68" s="4" t="s">
        <v>4</v>
      </c>
      <c r="D68" s="4" t="s">
        <v>232</v>
      </c>
      <c r="E68" s="4" t="s">
        <v>4</v>
      </c>
      <c r="F68" s="4" t="s">
        <v>6</v>
      </c>
      <c r="G68" s="4" t="s">
        <v>233</v>
      </c>
      <c r="H68" s="4" t="s">
        <v>4</v>
      </c>
      <c r="I68" s="5" t="s">
        <v>234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>
      <c r="A69" s="4" t="s">
        <v>235</v>
      </c>
      <c r="B69" s="4" t="s">
        <v>4</v>
      </c>
      <c r="C69" s="4" t="s">
        <v>4</v>
      </c>
      <c r="D69" s="4" t="s">
        <v>236</v>
      </c>
      <c r="E69" s="4" t="s">
        <v>4</v>
      </c>
      <c r="F69" s="4" t="s">
        <v>6</v>
      </c>
      <c r="G69" s="4" t="s">
        <v>237</v>
      </c>
      <c r="H69" s="4" t="s">
        <v>4</v>
      </c>
      <c r="I69" s="5" t="s">
        <v>238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</row>
    <row r="70">
      <c r="A70" s="4" t="s">
        <v>239</v>
      </c>
      <c r="B70" s="4" t="s">
        <v>4</v>
      </c>
      <c r="C70" s="4" t="s">
        <v>4</v>
      </c>
      <c r="D70" s="4" t="s">
        <v>30</v>
      </c>
      <c r="E70" s="4" t="s">
        <v>4</v>
      </c>
      <c r="F70" s="4" t="s">
        <v>4</v>
      </c>
      <c r="G70" s="4" t="s">
        <v>4</v>
      </c>
      <c r="H70" s="4" t="s">
        <v>4</v>
      </c>
      <c r="I70" s="4" t="s">
        <v>4</v>
      </c>
      <c r="J70" s="4" t="s">
        <v>4</v>
      </c>
      <c r="K70" s="4" t="s">
        <v>4</v>
      </c>
      <c r="L70" s="4" t="s">
        <v>4</v>
      </c>
      <c r="M70" s="4" t="s">
        <v>4</v>
      </c>
      <c r="N70" s="4" t="s">
        <v>4</v>
      </c>
      <c r="O70" s="4" t="s">
        <v>4</v>
      </c>
      <c r="P70" s="4" t="s">
        <v>4</v>
      </c>
      <c r="Q70" s="4" t="s">
        <v>4</v>
      </c>
      <c r="R70" s="4" t="s">
        <v>4</v>
      </c>
      <c r="S70" s="4" t="s">
        <v>240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>
      <c r="A71" s="4" t="s">
        <v>241</v>
      </c>
      <c r="B71" s="4" t="s">
        <v>4</v>
      </c>
      <c r="C71" s="4" t="s">
        <v>4</v>
      </c>
      <c r="D71" s="4" t="s">
        <v>242</v>
      </c>
      <c r="E71" s="4" t="s">
        <v>4</v>
      </c>
      <c r="F71" s="4" t="s">
        <v>6</v>
      </c>
      <c r="G71" s="4" t="s">
        <v>243</v>
      </c>
      <c r="H71" s="4" t="s">
        <v>4</v>
      </c>
      <c r="I71" s="5" t="s">
        <v>244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>
      <c r="A72" s="4" t="s">
        <v>245</v>
      </c>
      <c r="B72" s="4" t="s">
        <v>4</v>
      </c>
      <c r="C72" s="4" t="s">
        <v>4</v>
      </c>
      <c r="D72" s="4" t="s">
        <v>30</v>
      </c>
      <c r="E72" s="4" t="s">
        <v>4</v>
      </c>
      <c r="F72" s="4" t="s">
        <v>4</v>
      </c>
      <c r="G72" s="4" t="s">
        <v>4</v>
      </c>
      <c r="H72" s="4" t="s">
        <v>4</v>
      </c>
      <c r="I72" s="4" t="s">
        <v>4</v>
      </c>
      <c r="J72" s="4" t="s">
        <v>4</v>
      </c>
      <c r="K72" s="4" t="s">
        <v>4</v>
      </c>
      <c r="L72" s="4" t="s">
        <v>4</v>
      </c>
      <c r="M72" s="4" t="s">
        <v>4</v>
      </c>
      <c r="N72" s="4" t="s">
        <v>4</v>
      </c>
      <c r="O72" s="4" t="s">
        <v>4</v>
      </c>
      <c r="P72" s="4" t="s">
        <v>4</v>
      </c>
      <c r="Q72" s="4" t="s">
        <v>4</v>
      </c>
      <c r="R72" s="4" t="s">
        <v>4</v>
      </c>
      <c r="S72" s="4" t="s">
        <v>246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</row>
    <row r="73">
      <c r="A73" s="4" t="s">
        <v>247</v>
      </c>
      <c r="B73" s="4" t="s">
        <v>4</v>
      </c>
      <c r="C73" s="4" t="s">
        <v>4</v>
      </c>
      <c r="D73" s="4" t="s">
        <v>248</v>
      </c>
      <c r="E73" s="4" t="s">
        <v>4</v>
      </c>
      <c r="F73" s="4" t="s">
        <v>6</v>
      </c>
      <c r="G73" s="4" t="s">
        <v>249</v>
      </c>
      <c r="H73" s="4" t="s">
        <v>4</v>
      </c>
      <c r="I73" s="5" t="s">
        <v>250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>
      <c r="A74" s="4" t="s">
        <v>251</v>
      </c>
      <c r="B74" s="4" t="s">
        <v>4</v>
      </c>
      <c r="C74" s="4" t="s">
        <v>4</v>
      </c>
      <c r="D74" s="4" t="s">
        <v>30</v>
      </c>
      <c r="E74" s="4" t="s">
        <v>4</v>
      </c>
      <c r="F74" s="4" t="s">
        <v>4</v>
      </c>
      <c r="G74" s="4" t="s">
        <v>4</v>
      </c>
      <c r="H74" s="4" t="s">
        <v>4</v>
      </c>
      <c r="I74" s="4" t="s">
        <v>4</v>
      </c>
      <c r="J74" s="4" t="s">
        <v>4</v>
      </c>
      <c r="K74" s="4" t="s">
        <v>4</v>
      </c>
      <c r="L74" s="4" t="s">
        <v>4</v>
      </c>
      <c r="M74" s="4" t="s">
        <v>4</v>
      </c>
      <c r="N74" s="4" t="s">
        <v>4</v>
      </c>
      <c r="O74" s="4" t="s">
        <v>4</v>
      </c>
      <c r="P74" s="4" t="s">
        <v>4</v>
      </c>
      <c r="Q74" s="4" t="s">
        <v>4</v>
      </c>
      <c r="R74" s="4" t="s">
        <v>4</v>
      </c>
      <c r="S74" s="4" t="s">
        <v>252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</row>
    <row r="75">
      <c r="A75" s="4" t="s">
        <v>253</v>
      </c>
      <c r="B75" s="4" t="s">
        <v>4</v>
      </c>
      <c r="C75" s="4" t="s">
        <v>4</v>
      </c>
      <c r="D75" s="4" t="s">
        <v>254</v>
      </c>
      <c r="E75" s="4" t="s">
        <v>4</v>
      </c>
      <c r="F75" s="4" t="s">
        <v>6</v>
      </c>
      <c r="G75" s="4" t="s">
        <v>255</v>
      </c>
      <c r="H75" s="4" t="s">
        <v>4</v>
      </c>
      <c r="I75" s="5" t="s">
        <v>256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</row>
    <row r="76">
      <c r="A76" s="4" t="s">
        <v>257</v>
      </c>
      <c r="B76" s="4" t="s">
        <v>4</v>
      </c>
      <c r="C76" s="4" t="s">
        <v>4</v>
      </c>
      <c r="D76" s="4" t="s">
        <v>258</v>
      </c>
      <c r="E76" s="4" t="s">
        <v>4</v>
      </c>
      <c r="F76" s="4" t="s">
        <v>6</v>
      </c>
      <c r="G76" s="4" t="s">
        <v>259</v>
      </c>
      <c r="H76" s="4" t="s">
        <v>4</v>
      </c>
      <c r="I76" s="5" t="s">
        <v>260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>
      <c r="A77" s="4" t="s">
        <v>261</v>
      </c>
      <c r="B77" s="4" t="s">
        <v>4</v>
      </c>
      <c r="C77" s="4" t="s">
        <v>4</v>
      </c>
      <c r="D77" s="4" t="s">
        <v>30</v>
      </c>
      <c r="E77" s="4" t="s">
        <v>4</v>
      </c>
      <c r="F77" s="4" t="s">
        <v>4</v>
      </c>
      <c r="G77" s="4" t="s">
        <v>4</v>
      </c>
      <c r="H77" s="4" t="s">
        <v>4</v>
      </c>
      <c r="I77" s="4" t="s">
        <v>4</v>
      </c>
      <c r="J77" s="4" t="s">
        <v>4</v>
      </c>
      <c r="K77" s="4" t="s">
        <v>4</v>
      </c>
      <c r="L77" s="4" t="s">
        <v>4</v>
      </c>
      <c r="M77" s="4" t="s">
        <v>4</v>
      </c>
      <c r="N77" s="4" t="s">
        <v>4</v>
      </c>
      <c r="O77" s="4" t="s">
        <v>4</v>
      </c>
      <c r="P77" s="4" t="s">
        <v>4</v>
      </c>
      <c r="Q77" s="4" t="s">
        <v>4</v>
      </c>
      <c r="R77" s="4" t="s">
        <v>4</v>
      </c>
      <c r="S77" s="4" t="s">
        <v>262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</row>
    <row r="78">
      <c r="A78" s="4" t="s">
        <v>263</v>
      </c>
      <c r="B78" s="4" t="s">
        <v>4</v>
      </c>
      <c r="C78" s="4" t="s">
        <v>4</v>
      </c>
      <c r="D78" s="4" t="s">
        <v>30</v>
      </c>
      <c r="E78" s="4" t="s">
        <v>4</v>
      </c>
      <c r="F78" s="4" t="s">
        <v>4</v>
      </c>
      <c r="G78" s="4" t="s">
        <v>4</v>
      </c>
      <c r="H78" s="4" t="s">
        <v>4</v>
      </c>
      <c r="I78" s="4" t="s">
        <v>4</v>
      </c>
      <c r="J78" s="4" t="s">
        <v>4</v>
      </c>
      <c r="K78" s="4" t="s">
        <v>4</v>
      </c>
      <c r="L78" s="4" t="s">
        <v>4</v>
      </c>
      <c r="M78" s="4" t="s">
        <v>4</v>
      </c>
      <c r="N78" s="4" t="s">
        <v>4</v>
      </c>
      <c r="O78" s="4" t="s">
        <v>4</v>
      </c>
      <c r="P78" s="4" t="s">
        <v>4</v>
      </c>
      <c r="Q78" s="4" t="s">
        <v>4</v>
      </c>
      <c r="R78" s="4" t="s">
        <v>4</v>
      </c>
      <c r="S78" s="4" t="s">
        <v>264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</row>
    <row r="79">
      <c r="A79" s="4" t="s">
        <v>265</v>
      </c>
      <c r="B79" s="4" t="s">
        <v>4</v>
      </c>
      <c r="C79" s="4" t="s">
        <v>4</v>
      </c>
      <c r="D79" s="4" t="s">
        <v>30</v>
      </c>
      <c r="E79" s="4" t="s">
        <v>4</v>
      </c>
      <c r="F79" s="4" t="s">
        <v>4</v>
      </c>
      <c r="G79" s="4" t="s">
        <v>4</v>
      </c>
      <c r="H79" s="4" t="s">
        <v>4</v>
      </c>
      <c r="I79" s="4" t="s">
        <v>4</v>
      </c>
      <c r="J79" s="4" t="s">
        <v>4</v>
      </c>
      <c r="K79" s="4" t="s">
        <v>4</v>
      </c>
      <c r="L79" s="4" t="s">
        <v>4</v>
      </c>
      <c r="M79" s="4" t="s">
        <v>4</v>
      </c>
      <c r="N79" s="4" t="s">
        <v>4</v>
      </c>
      <c r="O79" s="4" t="s">
        <v>4</v>
      </c>
      <c r="P79" s="4" t="s">
        <v>4</v>
      </c>
      <c r="Q79" s="4" t="s">
        <v>4</v>
      </c>
      <c r="R79" s="4" t="s">
        <v>4</v>
      </c>
      <c r="S79" s="4" t="s">
        <v>266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>
      <c r="A80" s="4" t="s">
        <v>267</v>
      </c>
      <c r="B80" s="4" t="s">
        <v>4</v>
      </c>
      <c r="C80" s="4" t="s">
        <v>4</v>
      </c>
      <c r="D80" s="4" t="s">
        <v>268</v>
      </c>
      <c r="E80" s="4" t="s">
        <v>4</v>
      </c>
      <c r="F80" s="4" t="s">
        <v>6</v>
      </c>
      <c r="G80" s="4" t="s">
        <v>269</v>
      </c>
      <c r="H80" s="4" t="s">
        <v>4</v>
      </c>
      <c r="I80" s="5" t="s">
        <v>270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>
      <c r="A81" s="4" t="s">
        <v>271</v>
      </c>
      <c r="B81" s="4" t="s">
        <v>4</v>
      </c>
      <c r="C81" s="4" t="s">
        <v>4</v>
      </c>
      <c r="D81" s="4" t="s">
        <v>272</v>
      </c>
      <c r="E81" s="4" t="s">
        <v>4</v>
      </c>
      <c r="F81" s="4" t="s">
        <v>6</v>
      </c>
      <c r="G81" s="4" t="s">
        <v>273</v>
      </c>
      <c r="H81" s="4" t="s">
        <v>4</v>
      </c>
      <c r="I81" s="5" t="s">
        <v>274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>
      <c r="A82" s="4" t="s">
        <v>275</v>
      </c>
      <c r="B82" s="4" t="s">
        <v>4</v>
      </c>
      <c r="C82" s="4" t="s">
        <v>4</v>
      </c>
      <c r="D82" s="4" t="s">
        <v>276</v>
      </c>
      <c r="E82" s="4" t="s">
        <v>4</v>
      </c>
      <c r="F82" s="4" t="s">
        <v>6</v>
      </c>
      <c r="G82" s="4" t="s">
        <v>277</v>
      </c>
      <c r="H82" s="4" t="s">
        <v>4</v>
      </c>
      <c r="I82" s="5" t="s">
        <v>278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</row>
    <row r="83">
      <c r="A83" s="4" t="s">
        <v>279</v>
      </c>
      <c r="B83" s="4" t="s">
        <v>4</v>
      </c>
      <c r="C83" s="4" t="s">
        <v>4</v>
      </c>
      <c r="D83" s="4" t="s">
        <v>280</v>
      </c>
      <c r="E83" s="4" t="s">
        <v>4</v>
      </c>
      <c r="F83" s="4" t="s">
        <v>6</v>
      </c>
      <c r="G83" s="4" t="s">
        <v>281</v>
      </c>
      <c r="H83" s="4" t="s">
        <v>4</v>
      </c>
      <c r="I83" s="5" t="s">
        <v>282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</row>
    <row r="8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</row>
    <row r="85">
      <c r="A85" s="10" t="s">
        <v>283</v>
      </c>
      <c r="B85" s="11"/>
      <c r="C85" s="11"/>
      <c r="D85" s="10"/>
      <c r="E85" s="11"/>
      <c r="F85" s="11"/>
      <c r="G85" s="10"/>
      <c r="H85" s="11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>
      <c r="A86" s="4" t="s">
        <v>3</v>
      </c>
      <c r="B86" s="4" t="s">
        <v>4</v>
      </c>
      <c r="C86" s="4" t="s">
        <v>4</v>
      </c>
      <c r="D86" s="4" t="s">
        <v>30</v>
      </c>
      <c r="E86" s="4" t="s">
        <v>4</v>
      </c>
      <c r="F86" s="4" t="s">
        <v>4</v>
      </c>
      <c r="G86" s="4" t="s">
        <v>4</v>
      </c>
      <c r="H86" s="4" t="s">
        <v>4</v>
      </c>
      <c r="I86" s="4" t="s">
        <v>4</v>
      </c>
      <c r="J86" s="4" t="s">
        <v>4</v>
      </c>
      <c r="K86" s="4" t="s">
        <v>4</v>
      </c>
      <c r="L86" s="4" t="s">
        <v>4</v>
      </c>
      <c r="M86" s="4" t="s">
        <v>4</v>
      </c>
      <c r="N86" s="4" t="s">
        <v>4</v>
      </c>
      <c r="O86" s="4" t="s">
        <v>4</v>
      </c>
      <c r="P86" s="4" t="s">
        <v>4</v>
      </c>
      <c r="Q86" s="4" t="s">
        <v>4</v>
      </c>
      <c r="R86" s="4" t="s">
        <v>4</v>
      </c>
      <c r="S86" s="4" t="s">
        <v>4</v>
      </c>
      <c r="T86" s="4" t="s">
        <v>4</v>
      </c>
      <c r="U86" s="4" t="s">
        <v>4</v>
      </c>
      <c r="V86" s="4" t="s">
        <v>4</v>
      </c>
      <c r="W86" s="4" t="s">
        <v>4</v>
      </c>
      <c r="X86" s="4" t="s">
        <v>4</v>
      </c>
      <c r="Y86" s="4" t="s">
        <v>4</v>
      </c>
      <c r="Z86" s="4" t="s">
        <v>4</v>
      </c>
      <c r="AA86" s="4" t="s">
        <v>4</v>
      </c>
      <c r="AB86" s="4" t="s">
        <v>4</v>
      </c>
      <c r="AC86" s="4" t="s">
        <v>4</v>
      </c>
      <c r="AD86" s="4" t="s">
        <v>284</v>
      </c>
    </row>
    <row r="87">
      <c r="A87" s="4" t="s">
        <v>9</v>
      </c>
      <c r="B87" s="4" t="s">
        <v>4</v>
      </c>
      <c r="C87" s="4" t="s">
        <v>4</v>
      </c>
      <c r="D87" s="4" t="s">
        <v>30</v>
      </c>
      <c r="E87" s="4" t="s">
        <v>4</v>
      </c>
      <c r="F87" s="4" t="s">
        <v>4</v>
      </c>
      <c r="G87" s="4" t="s">
        <v>4</v>
      </c>
      <c r="H87" s="4" t="s">
        <v>4</v>
      </c>
      <c r="I87" s="4" t="s">
        <v>4</v>
      </c>
      <c r="J87" s="4" t="s">
        <v>4</v>
      </c>
      <c r="K87" s="4" t="s">
        <v>4</v>
      </c>
      <c r="L87" s="4" t="s">
        <v>4</v>
      </c>
      <c r="M87" s="4" t="s">
        <v>4</v>
      </c>
      <c r="N87" s="4" t="s">
        <v>4</v>
      </c>
      <c r="O87" s="4" t="s">
        <v>4</v>
      </c>
      <c r="P87" s="4" t="s">
        <v>4</v>
      </c>
      <c r="Q87" s="4" t="s">
        <v>4</v>
      </c>
      <c r="R87" s="4" t="s">
        <v>4</v>
      </c>
      <c r="S87" s="4" t="s">
        <v>4</v>
      </c>
      <c r="T87" s="4" t="s">
        <v>4</v>
      </c>
      <c r="U87" s="4" t="s">
        <v>4</v>
      </c>
      <c r="V87" s="4" t="s">
        <v>4</v>
      </c>
      <c r="W87" s="4" t="s">
        <v>4</v>
      </c>
      <c r="X87" s="4" t="s">
        <v>4</v>
      </c>
      <c r="Y87" s="4" t="s">
        <v>4</v>
      </c>
      <c r="Z87" s="4" t="s">
        <v>4</v>
      </c>
      <c r="AA87" s="4" t="s">
        <v>4</v>
      </c>
      <c r="AB87" s="4" t="s">
        <v>4</v>
      </c>
      <c r="AC87" s="4" t="s">
        <v>4</v>
      </c>
      <c r="AD87" s="4" t="s">
        <v>285</v>
      </c>
    </row>
    <row r="88">
      <c r="A88" s="4" t="s">
        <v>13</v>
      </c>
      <c r="B88" s="4" t="s">
        <v>4</v>
      </c>
      <c r="C88" s="4" t="s">
        <v>4</v>
      </c>
      <c r="D88" s="4" t="s">
        <v>30</v>
      </c>
      <c r="E88" s="4" t="s">
        <v>4</v>
      </c>
      <c r="F88" s="4" t="s">
        <v>4</v>
      </c>
      <c r="G88" s="4" t="s">
        <v>4</v>
      </c>
      <c r="H88" s="4" t="s">
        <v>4</v>
      </c>
      <c r="I88" s="4" t="s">
        <v>4</v>
      </c>
      <c r="J88" s="4" t="s">
        <v>4</v>
      </c>
      <c r="K88" s="4" t="s">
        <v>4</v>
      </c>
      <c r="L88" s="4" t="s">
        <v>4</v>
      </c>
      <c r="M88" s="4" t="s">
        <v>4</v>
      </c>
      <c r="N88" s="4" t="s">
        <v>4</v>
      </c>
      <c r="O88" s="4" t="s">
        <v>4</v>
      </c>
      <c r="P88" s="4" t="s">
        <v>4</v>
      </c>
      <c r="Q88" s="4" t="s">
        <v>4</v>
      </c>
      <c r="R88" s="4" t="s">
        <v>4</v>
      </c>
      <c r="S88" s="4" t="s">
        <v>4</v>
      </c>
      <c r="T88" s="4" t="s">
        <v>4</v>
      </c>
      <c r="U88" s="4" t="s">
        <v>4</v>
      </c>
      <c r="V88" s="4" t="s">
        <v>4</v>
      </c>
      <c r="W88" s="4" t="s">
        <v>4</v>
      </c>
      <c r="X88" s="4" t="s">
        <v>4</v>
      </c>
      <c r="Y88" s="4" t="s">
        <v>4</v>
      </c>
      <c r="Z88" s="4" t="s">
        <v>4</v>
      </c>
      <c r="AA88" s="4" t="s">
        <v>4</v>
      </c>
      <c r="AB88" s="4" t="s">
        <v>4</v>
      </c>
      <c r="AC88" s="4" t="s">
        <v>4</v>
      </c>
      <c r="AD88" s="4" t="s">
        <v>286</v>
      </c>
    </row>
    <row r="89">
      <c r="A89" s="4" t="s">
        <v>17</v>
      </c>
      <c r="B89" s="4" t="s">
        <v>4</v>
      </c>
      <c r="C89" s="4" t="s">
        <v>4</v>
      </c>
      <c r="D89" s="4" t="s">
        <v>287</v>
      </c>
      <c r="E89" s="4" t="s">
        <v>4</v>
      </c>
      <c r="F89" s="4" t="s">
        <v>6</v>
      </c>
      <c r="G89" s="4" t="s">
        <v>288</v>
      </c>
      <c r="H89" s="4" t="s">
        <v>4</v>
      </c>
      <c r="I89" s="4" t="s">
        <v>289</v>
      </c>
      <c r="J89" s="4" t="s">
        <v>290</v>
      </c>
      <c r="K89" s="4" t="s">
        <v>4</v>
      </c>
      <c r="L89" s="5" t="s">
        <v>291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>
      <c r="A90" s="4" t="s">
        <v>21</v>
      </c>
      <c r="B90" s="4" t="s">
        <v>4</v>
      </c>
      <c r="C90" s="4" t="s">
        <v>4</v>
      </c>
      <c r="D90" s="4" t="s">
        <v>292</v>
      </c>
      <c r="E90" s="4" t="s">
        <v>4</v>
      </c>
      <c r="F90" s="4" t="s">
        <v>6</v>
      </c>
      <c r="G90" s="4" t="s">
        <v>293</v>
      </c>
      <c r="H90" s="4" t="s">
        <v>4</v>
      </c>
      <c r="I90" s="4" t="s">
        <v>289</v>
      </c>
      <c r="J90" s="4" t="s">
        <v>294</v>
      </c>
      <c r="K90" s="4" t="s">
        <v>4</v>
      </c>
      <c r="L90" s="5" t="s">
        <v>295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>
      <c r="A91" s="4" t="s">
        <v>25</v>
      </c>
      <c r="B91" s="4" t="s">
        <v>4</v>
      </c>
      <c r="C91" s="4" t="s">
        <v>4</v>
      </c>
      <c r="D91" s="4" t="s">
        <v>296</v>
      </c>
      <c r="E91" s="4" t="s">
        <v>4</v>
      </c>
      <c r="F91" s="4" t="s">
        <v>6</v>
      </c>
      <c r="G91" s="4" t="s">
        <v>297</v>
      </c>
      <c r="H91" s="4" t="s">
        <v>4</v>
      </c>
      <c r="I91" s="4" t="s">
        <v>289</v>
      </c>
      <c r="J91" s="4" t="s">
        <v>298</v>
      </c>
      <c r="K91" s="4" t="s">
        <v>4</v>
      </c>
      <c r="L91" s="5" t="s">
        <v>299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>
      <c r="A92" s="4" t="s">
        <v>29</v>
      </c>
      <c r="B92" s="4" t="s">
        <v>4</v>
      </c>
      <c r="C92" s="4" t="s">
        <v>4</v>
      </c>
      <c r="D92" s="4" t="s">
        <v>300</v>
      </c>
      <c r="E92" s="4" t="s">
        <v>4</v>
      </c>
      <c r="F92" s="4" t="s">
        <v>6</v>
      </c>
      <c r="G92" s="4" t="s">
        <v>157</v>
      </c>
      <c r="H92" s="4" t="s">
        <v>4</v>
      </c>
      <c r="I92" s="4" t="s">
        <v>289</v>
      </c>
      <c r="J92" s="4" t="s">
        <v>301</v>
      </c>
      <c r="K92" s="4" t="s">
        <v>4</v>
      </c>
      <c r="L92" s="5" t="s">
        <v>302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>
      <c r="A93" s="4" t="s">
        <v>32</v>
      </c>
      <c r="B93" s="4" t="s">
        <v>4</v>
      </c>
      <c r="C93" s="4" t="s">
        <v>4</v>
      </c>
      <c r="D93" s="4" t="s">
        <v>30</v>
      </c>
      <c r="E93" s="4" t="s">
        <v>4</v>
      </c>
      <c r="F93" s="4" t="s">
        <v>4</v>
      </c>
      <c r="G93" s="4" t="s">
        <v>4</v>
      </c>
      <c r="H93" s="4" t="s">
        <v>4</v>
      </c>
      <c r="I93" s="4" t="s">
        <v>4</v>
      </c>
      <c r="J93" s="4" t="s">
        <v>4</v>
      </c>
      <c r="K93" s="4" t="s">
        <v>4</v>
      </c>
      <c r="L93" s="4" t="s">
        <v>4</v>
      </c>
      <c r="M93" s="4" t="s">
        <v>4</v>
      </c>
      <c r="N93" s="4" t="s">
        <v>4</v>
      </c>
      <c r="O93" s="4" t="s">
        <v>4</v>
      </c>
      <c r="P93" s="4" t="s">
        <v>4</v>
      </c>
      <c r="Q93" s="4" t="s">
        <v>4</v>
      </c>
      <c r="R93" s="4" t="s">
        <v>4</v>
      </c>
      <c r="S93" s="4" t="s">
        <v>4</v>
      </c>
      <c r="T93" s="4" t="s">
        <v>4</v>
      </c>
      <c r="U93" s="4" t="s">
        <v>4</v>
      </c>
      <c r="V93" s="4" t="s">
        <v>4</v>
      </c>
      <c r="W93" s="4" t="s">
        <v>4</v>
      </c>
      <c r="X93" s="4" t="s">
        <v>4</v>
      </c>
      <c r="Y93" s="4" t="s">
        <v>4</v>
      </c>
      <c r="Z93" s="4" t="s">
        <v>4</v>
      </c>
      <c r="AA93" s="4" t="s">
        <v>4</v>
      </c>
      <c r="AB93" s="4" t="s">
        <v>4</v>
      </c>
      <c r="AC93" s="4" t="s">
        <v>4</v>
      </c>
      <c r="AD93" s="4" t="s">
        <v>303</v>
      </c>
    </row>
    <row r="94">
      <c r="A94" s="4" t="s">
        <v>36</v>
      </c>
      <c r="B94" s="4" t="s">
        <v>4</v>
      </c>
      <c r="C94" s="4" t="s">
        <v>4</v>
      </c>
      <c r="D94" s="4" t="s">
        <v>304</v>
      </c>
      <c r="E94" s="4" t="s">
        <v>4</v>
      </c>
      <c r="F94" s="4" t="s">
        <v>6</v>
      </c>
      <c r="G94" s="4" t="s">
        <v>305</v>
      </c>
      <c r="H94" s="4" t="s">
        <v>4</v>
      </c>
      <c r="I94" s="4" t="s">
        <v>289</v>
      </c>
      <c r="J94" s="4" t="s">
        <v>298</v>
      </c>
      <c r="K94" s="4" t="s">
        <v>4</v>
      </c>
      <c r="L94" s="5" t="s">
        <v>306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>
      <c r="A95" s="4" t="s">
        <v>38</v>
      </c>
      <c r="B95" s="4" t="s">
        <v>4</v>
      </c>
      <c r="C95" s="4" t="s">
        <v>4</v>
      </c>
      <c r="D95" s="4" t="s">
        <v>30</v>
      </c>
      <c r="E95" s="4" t="s">
        <v>4</v>
      </c>
      <c r="F95" s="4" t="s">
        <v>4</v>
      </c>
      <c r="G95" s="4" t="s">
        <v>4</v>
      </c>
      <c r="H95" s="4" t="s">
        <v>4</v>
      </c>
      <c r="I95" s="4" t="s">
        <v>4</v>
      </c>
      <c r="J95" s="4" t="s">
        <v>4</v>
      </c>
      <c r="K95" s="4" t="s">
        <v>4</v>
      </c>
      <c r="L95" s="4" t="s">
        <v>4</v>
      </c>
      <c r="M95" s="4" t="s">
        <v>4</v>
      </c>
      <c r="N95" s="4" t="s">
        <v>4</v>
      </c>
      <c r="O95" s="4" t="s">
        <v>4</v>
      </c>
      <c r="P95" s="4" t="s">
        <v>4</v>
      </c>
      <c r="Q95" s="4" t="s">
        <v>4</v>
      </c>
      <c r="R95" s="4" t="s">
        <v>4</v>
      </c>
      <c r="S95" s="4" t="s">
        <v>4</v>
      </c>
      <c r="T95" s="4" t="s">
        <v>4</v>
      </c>
      <c r="U95" s="4" t="s">
        <v>4</v>
      </c>
      <c r="V95" s="4" t="s">
        <v>4</v>
      </c>
      <c r="W95" s="4" t="s">
        <v>4</v>
      </c>
      <c r="X95" s="4" t="s">
        <v>4</v>
      </c>
      <c r="Y95" s="4" t="s">
        <v>4</v>
      </c>
      <c r="Z95" s="4" t="s">
        <v>4</v>
      </c>
      <c r="AA95" s="4" t="s">
        <v>4</v>
      </c>
      <c r="AB95" s="4" t="s">
        <v>4</v>
      </c>
      <c r="AC95" s="4" t="s">
        <v>4</v>
      </c>
      <c r="AD95" s="4" t="s">
        <v>307</v>
      </c>
    </row>
    <row r="96">
      <c r="A96" s="4" t="s">
        <v>42</v>
      </c>
      <c r="B96" s="4" t="s">
        <v>4</v>
      </c>
      <c r="C96" s="4" t="s">
        <v>4</v>
      </c>
      <c r="D96" s="4" t="s">
        <v>308</v>
      </c>
      <c r="E96" s="4" t="s">
        <v>4</v>
      </c>
      <c r="F96" s="4" t="s">
        <v>6</v>
      </c>
      <c r="G96" s="4" t="s">
        <v>309</v>
      </c>
      <c r="H96" s="4" t="s">
        <v>4</v>
      </c>
      <c r="I96" s="4" t="s">
        <v>289</v>
      </c>
      <c r="J96" s="4" t="s">
        <v>310</v>
      </c>
      <c r="K96" s="4" t="s">
        <v>4</v>
      </c>
      <c r="L96" s="5" t="s">
        <v>311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>
      <c r="A97" s="4" t="s">
        <v>46</v>
      </c>
      <c r="B97" s="4" t="s">
        <v>4</v>
      </c>
      <c r="C97" s="4" t="s">
        <v>4</v>
      </c>
      <c r="D97" s="4" t="s">
        <v>312</v>
      </c>
      <c r="E97" s="4" t="s">
        <v>4</v>
      </c>
      <c r="F97" s="4" t="s">
        <v>6</v>
      </c>
      <c r="G97" s="4" t="s">
        <v>313</v>
      </c>
      <c r="H97" s="4" t="s">
        <v>4</v>
      </c>
      <c r="I97" s="4" t="s">
        <v>289</v>
      </c>
      <c r="J97" s="4" t="s">
        <v>314</v>
      </c>
      <c r="K97" s="4" t="s">
        <v>4</v>
      </c>
      <c r="L97" s="5" t="s">
        <v>315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>
      <c r="A98" s="4" t="s">
        <v>50</v>
      </c>
      <c r="B98" s="4" t="s">
        <v>4</v>
      </c>
      <c r="C98" s="4" t="s">
        <v>4</v>
      </c>
      <c r="D98" s="4" t="s">
        <v>316</v>
      </c>
      <c r="E98" s="4" t="s">
        <v>4</v>
      </c>
      <c r="F98" s="4" t="s">
        <v>6</v>
      </c>
      <c r="G98" s="4" t="s">
        <v>317</v>
      </c>
      <c r="H98" s="4" t="s">
        <v>4</v>
      </c>
      <c r="I98" s="4" t="s">
        <v>289</v>
      </c>
      <c r="J98" s="4" t="s">
        <v>310</v>
      </c>
      <c r="K98" s="4" t="s">
        <v>4</v>
      </c>
      <c r="L98" s="5" t="s">
        <v>318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>
      <c r="A99" s="4" t="s">
        <v>54</v>
      </c>
      <c r="B99" s="4" t="s">
        <v>4</v>
      </c>
      <c r="C99" s="4" t="s">
        <v>4</v>
      </c>
      <c r="D99" s="4" t="s">
        <v>319</v>
      </c>
      <c r="E99" s="4" t="s">
        <v>4</v>
      </c>
      <c r="F99" s="4" t="s">
        <v>6</v>
      </c>
      <c r="G99" s="4" t="s">
        <v>121</v>
      </c>
      <c r="H99" s="4" t="s">
        <v>4</v>
      </c>
      <c r="I99" s="4" t="s">
        <v>289</v>
      </c>
      <c r="J99" s="4" t="s">
        <v>310</v>
      </c>
      <c r="K99" s="4" t="s">
        <v>4</v>
      </c>
      <c r="L99" s="5" t="s">
        <v>320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>
      <c r="A100" s="4" t="s">
        <v>58</v>
      </c>
      <c r="B100" s="4" t="s">
        <v>4</v>
      </c>
      <c r="C100" s="4" t="s">
        <v>4</v>
      </c>
      <c r="D100" s="4" t="s">
        <v>321</v>
      </c>
      <c r="E100" s="4" t="s">
        <v>4</v>
      </c>
      <c r="F100" s="4" t="s">
        <v>6</v>
      </c>
      <c r="G100" s="4" t="s">
        <v>322</v>
      </c>
      <c r="H100" s="4" t="s">
        <v>4</v>
      </c>
      <c r="I100" s="4" t="s">
        <v>289</v>
      </c>
      <c r="J100" s="4" t="s">
        <v>323</v>
      </c>
      <c r="K100" s="4" t="s">
        <v>4</v>
      </c>
      <c r="L100" s="5" t="s">
        <v>324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>
      <c r="A101" s="4" t="s">
        <v>62</v>
      </c>
      <c r="B101" s="4" t="s">
        <v>4</v>
      </c>
      <c r="C101" s="4" t="s">
        <v>4</v>
      </c>
      <c r="D101" s="4" t="s">
        <v>325</v>
      </c>
      <c r="E101" s="4" t="s">
        <v>4</v>
      </c>
      <c r="F101" s="4" t="s">
        <v>6</v>
      </c>
      <c r="G101" s="4" t="s">
        <v>326</v>
      </c>
      <c r="H101" s="4" t="s">
        <v>4</v>
      </c>
      <c r="I101" s="4" t="s">
        <v>289</v>
      </c>
      <c r="J101" s="4" t="s">
        <v>327</v>
      </c>
      <c r="K101" s="4" t="s">
        <v>4</v>
      </c>
      <c r="L101" s="5" t="s">
        <v>328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>
      <c r="A102" s="4" t="s">
        <v>65</v>
      </c>
      <c r="B102" s="4" t="s">
        <v>4</v>
      </c>
      <c r="C102" s="4" t="s">
        <v>4</v>
      </c>
      <c r="D102" s="4" t="s">
        <v>30</v>
      </c>
      <c r="E102" s="4" t="s">
        <v>4</v>
      </c>
      <c r="F102" s="4" t="s">
        <v>4</v>
      </c>
      <c r="G102" s="4" t="s">
        <v>4</v>
      </c>
      <c r="H102" s="4" t="s">
        <v>4</v>
      </c>
      <c r="I102" s="4" t="s">
        <v>4</v>
      </c>
      <c r="J102" s="4" t="s">
        <v>4</v>
      </c>
      <c r="K102" s="4" t="s">
        <v>4</v>
      </c>
      <c r="L102" s="4" t="s">
        <v>4</v>
      </c>
      <c r="M102" s="4" t="s">
        <v>4</v>
      </c>
      <c r="N102" s="4" t="s">
        <v>4</v>
      </c>
      <c r="O102" s="4" t="s">
        <v>4</v>
      </c>
      <c r="P102" s="4" t="s">
        <v>4</v>
      </c>
      <c r="Q102" s="4" t="s">
        <v>4</v>
      </c>
      <c r="R102" s="4" t="s">
        <v>4</v>
      </c>
      <c r="S102" s="4" t="s">
        <v>4</v>
      </c>
      <c r="T102" s="4" t="s">
        <v>4</v>
      </c>
      <c r="U102" s="4" t="s">
        <v>4</v>
      </c>
      <c r="V102" s="4" t="s">
        <v>4</v>
      </c>
      <c r="W102" s="4" t="s">
        <v>4</v>
      </c>
      <c r="X102" s="4" t="s">
        <v>4</v>
      </c>
      <c r="Y102" s="4" t="s">
        <v>4</v>
      </c>
      <c r="Z102" s="4" t="s">
        <v>4</v>
      </c>
      <c r="AA102" s="4" t="s">
        <v>4</v>
      </c>
      <c r="AB102" s="4" t="s">
        <v>4</v>
      </c>
      <c r="AC102" s="4" t="s">
        <v>4</v>
      </c>
      <c r="AD102" s="4" t="s">
        <v>329</v>
      </c>
    </row>
    <row r="103">
      <c r="A103" s="4" t="s">
        <v>69</v>
      </c>
      <c r="B103" s="4" t="s">
        <v>4</v>
      </c>
      <c r="C103" s="4" t="s">
        <v>4</v>
      </c>
      <c r="D103" s="4" t="s">
        <v>330</v>
      </c>
      <c r="E103" s="4" t="s">
        <v>4</v>
      </c>
      <c r="F103" s="4" t="s">
        <v>6</v>
      </c>
      <c r="G103" s="4" t="s">
        <v>322</v>
      </c>
      <c r="H103" s="4" t="s">
        <v>4</v>
      </c>
      <c r="I103" s="4" t="s">
        <v>289</v>
      </c>
      <c r="J103" s="4" t="s">
        <v>298</v>
      </c>
      <c r="K103" s="4" t="s">
        <v>4</v>
      </c>
      <c r="L103" s="5" t="s">
        <v>331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>
      <c r="A104" s="4" t="s">
        <v>73</v>
      </c>
      <c r="B104" s="4" t="s">
        <v>4</v>
      </c>
      <c r="C104" s="4" t="s">
        <v>4</v>
      </c>
      <c r="D104" s="4" t="s">
        <v>30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  <c r="U104" s="4" t="s">
        <v>4</v>
      </c>
      <c r="V104" s="4" t="s">
        <v>4</v>
      </c>
      <c r="W104" s="4" t="s">
        <v>4</v>
      </c>
      <c r="X104" s="4" t="s">
        <v>4</v>
      </c>
      <c r="Y104" s="4" t="s">
        <v>4</v>
      </c>
      <c r="Z104" s="4" t="s">
        <v>4</v>
      </c>
      <c r="AA104" s="4" t="s">
        <v>4</v>
      </c>
      <c r="AB104" s="4" t="s">
        <v>4</v>
      </c>
      <c r="AC104" s="4" t="s">
        <v>4</v>
      </c>
      <c r="AD104" s="4" t="s">
        <v>332</v>
      </c>
    </row>
    <row r="105">
      <c r="A105" s="4" t="s">
        <v>77</v>
      </c>
      <c r="B105" s="4" t="s">
        <v>4</v>
      </c>
      <c r="C105" s="4" t="s">
        <v>4</v>
      </c>
      <c r="D105" s="4" t="s">
        <v>30</v>
      </c>
      <c r="E105" s="4" t="s">
        <v>4</v>
      </c>
      <c r="F105" s="4" t="s">
        <v>4</v>
      </c>
      <c r="G105" s="4" t="s">
        <v>4</v>
      </c>
      <c r="H105" s="4" t="s">
        <v>4</v>
      </c>
      <c r="I105" s="4" t="s">
        <v>4</v>
      </c>
      <c r="J105" s="4" t="s">
        <v>4</v>
      </c>
      <c r="K105" s="4" t="s">
        <v>4</v>
      </c>
      <c r="L105" s="4" t="s">
        <v>4</v>
      </c>
      <c r="M105" s="4" t="s">
        <v>4</v>
      </c>
      <c r="N105" s="4" t="s">
        <v>4</v>
      </c>
      <c r="O105" s="4" t="s">
        <v>4</v>
      </c>
      <c r="P105" s="4" t="s">
        <v>4</v>
      </c>
      <c r="Q105" s="4" t="s">
        <v>4</v>
      </c>
      <c r="R105" s="4" t="s">
        <v>4</v>
      </c>
      <c r="S105" s="4" t="s">
        <v>4</v>
      </c>
      <c r="T105" s="4" t="s">
        <v>4</v>
      </c>
      <c r="U105" s="4" t="s">
        <v>4</v>
      </c>
      <c r="V105" s="4" t="s">
        <v>4</v>
      </c>
      <c r="W105" s="4" t="s">
        <v>4</v>
      </c>
      <c r="X105" s="4" t="s">
        <v>4</v>
      </c>
      <c r="Y105" s="4" t="s">
        <v>4</v>
      </c>
      <c r="Z105" s="4" t="s">
        <v>4</v>
      </c>
      <c r="AA105" s="4" t="s">
        <v>4</v>
      </c>
      <c r="AB105" s="4" t="s">
        <v>4</v>
      </c>
      <c r="AC105" s="4" t="s">
        <v>4</v>
      </c>
      <c r="AD105" s="4" t="s">
        <v>333</v>
      </c>
    </row>
    <row r="106">
      <c r="A106" s="4" t="s">
        <v>81</v>
      </c>
      <c r="B106" s="4" t="s">
        <v>4</v>
      </c>
      <c r="C106" s="4" t="s">
        <v>4</v>
      </c>
      <c r="D106" s="4" t="s">
        <v>30</v>
      </c>
      <c r="E106" s="4" t="s">
        <v>4</v>
      </c>
      <c r="F106" s="4" t="s">
        <v>4</v>
      </c>
      <c r="G106" s="4" t="s">
        <v>4</v>
      </c>
      <c r="H106" s="4" t="s">
        <v>4</v>
      </c>
      <c r="I106" s="4" t="s">
        <v>4</v>
      </c>
      <c r="J106" s="4" t="s">
        <v>4</v>
      </c>
      <c r="K106" s="4" t="s">
        <v>4</v>
      </c>
      <c r="L106" s="4" t="s">
        <v>4</v>
      </c>
      <c r="M106" s="4" t="s">
        <v>4</v>
      </c>
      <c r="N106" s="4" t="s">
        <v>4</v>
      </c>
      <c r="O106" s="4" t="s">
        <v>4</v>
      </c>
      <c r="P106" s="4" t="s">
        <v>4</v>
      </c>
      <c r="Q106" s="4" t="s">
        <v>4</v>
      </c>
      <c r="R106" s="4" t="s">
        <v>4</v>
      </c>
      <c r="S106" s="4" t="s">
        <v>4</v>
      </c>
      <c r="T106" s="4" t="s">
        <v>4</v>
      </c>
      <c r="U106" s="4" t="s">
        <v>4</v>
      </c>
      <c r="V106" s="4" t="s">
        <v>4</v>
      </c>
      <c r="W106" s="4" t="s">
        <v>4</v>
      </c>
      <c r="X106" s="4" t="s">
        <v>4</v>
      </c>
      <c r="Y106" s="4" t="s">
        <v>4</v>
      </c>
      <c r="Z106" s="4" t="s">
        <v>4</v>
      </c>
      <c r="AA106" s="4" t="s">
        <v>4</v>
      </c>
      <c r="AB106" s="4" t="s">
        <v>4</v>
      </c>
      <c r="AC106" s="4" t="s">
        <v>4</v>
      </c>
      <c r="AD106" s="4" t="s">
        <v>334</v>
      </c>
    </row>
    <row r="107">
      <c r="A107" s="4" t="s">
        <v>85</v>
      </c>
      <c r="B107" s="4" t="s">
        <v>4</v>
      </c>
      <c r="C107" s="4" t="s">
        <v>4</v>
      </c>
      <c r="D107" s="4" t="s">
        <v>30</v>
      </c>
      <c r="E107" s="4" t="s">
        <v>4</v>
      </c>
      <c r="F107" s="4" t="s">
        <v>4</v>
      </c>
      <c r="G107" s="4" t="s">
        <v>4</v>
      </c>
      <c r="H107" s="4" t="s">
        <v>4</v>
      </c>
      <c r="I107" s="4" t="s">
        <v>4</v>
      </c>
      <c r="J107" s="4" t="s">
        <v>4</v>
      </c>
      <c r="K107" s="4" t="s">
        <v>4</v>
      </c>
      <c r="L107" s="4" t="s">
        <v>4</v>
      </c>
      <c r="M107" s="4" t="s">
        <v>4</v>
      </c>
      <c r="N107" s="4" t="s">
        <v>4</v>
      </c>
      <c r="O107" s="4" t="s">
        <v>4</v>
      </c>
      <c r="P107" s="4" t="s">
        <v>4</v>
      </c>
      <c r="Q107" s="4" t="s">
        <v>4</v>
      </c>
      <c r="R107" s="4" t="s">
        <v>4</v>
      </c>
      <c r="S107" s="4" t="s">
        <v>4</v>
      </c>
      <c r="T107" s="4" t="s">
        <v>4</v>
      </c>
      <c r="U107" s="4" t="s">
        <v>4</v>
      </c>
      <c r="V107" s="4" t="s">
        <v>4</v>
      </c>
      <c r="W107" s="4" t="s">
        <v>4</v>
      </c>
      <c r="X107" s="4" t="s">
        <v>4</v>
      </c>
      <c r="Y107" s="4" t="s">
        <v>4</v>
      </c>
      <c r="Z107" s="4" t="s">
        <v>4</v>
      </c>
      <c r="AA107" s="4" t="s">
        <v>4</v>
      </c>
      <c r="AB107" s="4" t="s">
        <v>4</v>
      </c>
      <c r="AC107" s="4" t="s">
        <v>4</v>
      </c>
      <c r="AD107" s="4" t="s">
        <v>335</v>
      </c>
    </row>
    <row r="108">
      <c r="A108" s="4" t="s">
        <v>87</v>
      </c>
      <c r="B108" s="4" t="s">
        <v>4</v>
      </c>
      <c r="C108" s="4" t="s">
        <v>4</v>
      </c>
      <c r="D108" s="4" t="s">
        <v>336</v>
      </c>
      <c r="E108" s="4" t="s">
        <v>4</v>
      </c>
      <c r="F108" s="4" t="s">
        <v>6</v>
      </c>
      <c r="G108" s="4" t="s">
        <v>337</v>
      </c>
      <c r="H108" s="4" t="s">
        <v>4</v>
      </c>
      <c r="I108" s="4" t="s">
        <v>289</v>
      </c>
      <c r="J108" s="4" t="s">
        <v>301</v>
      </c>
      <c r="K108" s="4" t="s">
        <v>4</v>
      </c>
      <c r="L108" s="5" t="s">
        <v>338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>
      <c r="A109" s="4" t="s">
        <v>89</v>
      </c>
      <c r="B109" s="4" t="s">
        <v>4</v>
      </c>
      <c r="C109" s="4" t="s">
        <v>4</v>
      </c>
      <c r="D109" s="4" t="s">
        <v>339</v>
      </c>
      <c r="E109" s="4" t="s">
        <v>4</v>
      </c>
      <c r="F109" s="4" t="s">
        <v>6</v>
      </c>
      <c r="G109" s="4" t="s">
        <v>340</v>
      </c>
      <c r="H109" s="4" t="s">
        <v>4</v>
      </c>
      <c r="I109" s="4" t="s">
        <v>289</v>
      </c>
      <c r="J109" s="4" t="s">
        <v>310</v>
      </c>
      <c r="K109" s="4" t="s">
        <v>4</v>
      </c>
      <c r="L109" s="5" t="s">
        <v>341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>
      <c r="A110" s="4" t="s">
        <v>91</v>
      </c>
      <c r="B110" s="4" t="s">
        <v>4</v>
      </c>
      <c r="C110" s="4" t="s">
        <v>4</v>
      </c>
      <c r="D110" s="4" t="s">
        <v>342</v>
      </c>
      <c r="E110" s="4" t="s">
        <v>4</v>
      </c>
      <c r="F110" s="4" t="s">
        <v>6</v>
      </c>
      <c r="G110" s="4" t="s">
        <v>343</v>
      </c>
      <c r="H110" s="4" t="s">
        <v>4</v>
      </c>
      <c r="I110" s="4" t="s">
        <v>289</v>
      </c>
      <c r="J110" s="4" t="s">
        <v>298</v>
      </c>
      <c r="K110" s="4" t="s">
        <v>4</v>
      </c>
      <c r="L110" s="5" t="s">
        <v>344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>
      <c r="A111" s="4" t="s">
        <v>93</v>
      </c>
      <c r="B111" s="4" t="s">
        <v>4</v>
      </c>
      <c r="C111" s="4" t="s">
        <v>4</v>
      </c>
      <c r="D111" s="4" t="s">
        <v>30</v>
      </c>
      <c r="E111" s="4" t="s">
        <v>4</v>
      </c>
      <c r="F111" s="4" t="s">
        <v>4</v>
      </c>
      <c r="G111" s="4" t="s">
        <v>4</v>
      </c>
      <c r="H111" s="4" t="s">
        <v>4</v>
      </c>
      <c r="I111" s="4" t="s">
        <v>4</v>
      </c>
      <c r="J111" s="4" t="s">
        <v>4</v>
      </c>
      <c r="K111" s="4" t="s">
        <v>4</v>
      </c>
      <c r="L111" s="4" t="s">
        <v>4</v>
      </c>
      <c r="M111" s="4" t="s">
        <v>4</v>
      </c>
      <c r="N111" s="4" t="s">
        <v>4</v>
      </c>
      <c r="O111" s="4" t="s">
        <v>4</v>
      </c>
      <c r="P111" s="4" t="s">
        <v>4</v>
      </c>
      <c r="Q111" s="4" t="s">
        <v>4</v>
      </c>
      <c r="R111" s="4" t="s">
        <v>4</v>
      </c>
      <c r="S111" s="4" t="s">
        <v>4</v>
      </c>
      <c r="T111" s="4" t="s">
        <v>4</v>
      </c>
      <c r="U111" s="4" t="s">
        <v>4</v>
      </c>
      <c r="V111" s="4" t="s">
        <v>4</v>
      </c>
      <c r="W111" s="4" t="s">
        <v>4</v>
      </c>
      <c r="X111" s="4" t="s">
        <v>4</v>
      </c>
      <c r="Y111" s="4" t="s">
        <v>4</v>
      </c>
      <c r="Z111" s="4" t="s">
        <v>4</v>
      </c>
      <c r="AA111" s="4" t="s">
        <v>4</v>
      </c>
      <c r="AB111" s="4" t="s">
        <v>4</v>
      </c>
      <c r="AC111" s="4" t="s">
        <v>4</v>
      </c>
      <c r="AD111" s="4" t="s">
        <v>345</v>
      </c>
    </row>
    <row r="112">
      <c r="A112" s="4" t="s">
        <v>95</v>
      </c>
      <c r="B112" s="4" t="s">
        <v>4</v>
      </c>
      <c r="C112" s="4" t="s">
        <v>4</v>
      </c>
      <c r="D112" s="4" t="s">
        <v>346</v>
      </c>
      <c r="E112" s="4" t="s">
        <v>4</v>
      </c>
      <c r="F112" s="4" t="s">
        <v>6</v>
      </c>
      <c r="G112" s="4" t="s">
        <v>347</v>
      </c>
      <c r="H112" s="4" t="s">
        <v>4</v>
      </c>
      <c r="I112" s="4" t="s">
        <v>289</v>
      </c>
      <c r="J112" s="4" t="s">
        <v>348</v>
      </c>
      <c r="K112" s="4" t="s">
        <v>4</v>
      </c>
      <c r="L112" s="5" t="s">
        <v>349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>
      <c r="A113" s="4" t="s">
        <v>97</v>
      </c>
      <c r="B113" s="4" t="s">
        <v>4</v>
      </c>
      <c r="C113" s="4" t="s">
        <v>4</v>
      </c>
      <c r="D113" s="4" t="s">
        <v>350</v>
      </c>
      <c r="E113" s="4" t="s">
        <v>4</v>
      </c>
      <c r="F113" s="4" t="s">
        <v>6</v>
      </c>
      <c r="G113" s="4" t="s">
        <v>351</v>
      </c>
      <c r="H113" s="4" t="s">
        <v>4</v>
      </c>
      <c r="I113" s="4" t="s">
        <v>289</v>
      </c>
      <c r="J113" s="4" t="s">
        <v>323</v>
      </c>
      <c r="K113" s="4" t="s">
        <v>4</v>
      </c>
      <c r="L113" s="5" t="s">
        <v>352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>
      <c r="A114" s="4" t="s">
        <v>101</v>
      </c>
      <c r="B114" s="4" t="s">
        <v>4</v>
      </c>
      <c r="C114" s="4" t="s">
        <v>4</v>
      </c>
      <c r="D114" s="4" t="s">
        <v>353</v>
      </c>
      <c r="E114" s="4" t="s">
        <v>4</v>
      </c>
      <c r="F114" s="4" t="s">
        <v>6</v>
      </c>
      <c r="G114" s="4" t="s">
        <v>354</v>
      </c>
      <c r="H114" s="4" t="s">
        <v>4</v>
      </c>
      <c r="I114" s="4" t="s">
        <v>289</v>
      </c>
      <c r="J114" s="4" t="s">
        <v>294</v>
      </c>
      <c r="K114" s="4" t="s">
        <v>4</v>
      </c>
      <c r="L114" s="5" t="s">
        <v>355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>
      <c r="A115" s="4" t="s">
        <v>103</v>
      </c>
      <c r="B115" s="4" t="s">
        <v>4</v>
      </c>
      <c r="C115" s="4" t="s">
        <v>4</v>
      </c>
      <c r="D115" s="4" t="s">
        <v>356</v>
      </c>
      <c r="E115" s="4" t="s">
        <v>4</v>
      </c>
      <c r="F115" s="4" t="s">
        <v>6</v>
      </c>
      <c r="G115" s="4" t="s">
        <v>357</v>
      </c>
      <c r="H115" s="4" t="s">
        <v>4</v>
      </c>
      <c r="I115" s="4" t="s">
        <v>289</v>
      </c>
      <c r="J115" s="4" t="s">
        <v>348</v>
      </c>
      <c r="K115" s="4" t="s">
        <v>4</v>
      </c>
      <c r="L115" s="5" t="s">
        <v>358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>
      <c r="A116" s="4" t="s">
        <v>105</v>
      </c>
      <c r="B116" s="4" t="s">
        <v>4</v>
      </c>
      <c r="C116" s="4" t="s">
        <v>4</v>
      </c>
      <c r="D116" s="4" t="s">
        <v>30</v>
      </c>
      <c r="E116" s="4" t="s">
        <v>4</v>
      </c>
      <c r="F116" s="4" t="s">
        <v>4</v>
      </c>
      <c r="G116" s="4" t="s">
        <v>4</v>
      </c>
      <c r="H116" s="4" t="s">
        <v>4</v>
      </c>
      <c r="I116" s="4" t="s">
        <v>4</v>
      </c>
      <c r="J116" s="4" t="s">
        <v>4</v>
      </c>
      <c r="K116" s="4" t="s">
        <v>4</v>
      </c>
      <c r="L116" s="4" t="s">
        <v>4</v>
      </c>
      <c r="M116" s="4" t="s">
        <v>4</v>
      </c>
      <c r="N116" s="4" t="s">
        <v>4</v>
      </c>
      <c r="O116" s="4" t="s">
        <v>4</v>
      </c>
      <c r="P116" s="4" t="s">
        <v>4</v>
      </c>
      <c r="Q116" s="4" t="s">
        <v>4</v>
      </c>
      <c r="R116" s="4" t="s">
        <v>4</v>
      </c>
      <c r="S116" s="4" t="s">
        <v>4</v>
      </c>
      <c r="T116" s="4" t="s">
        <v>4</v>
      </c>
      <c r="U116" s="4" t="s">
        <v>4</v>
      </c>
      <c r="V116" s="4" t="s">
        <v>4</v>
      </c>
      <c r="W116" s="4" t="s">
        <v>4</v>
      </c>
      <c r="X116" s="4" t="s">
        <v>4</v>
      </c>
      <c r="Y116" s="4" t="s">
        <v>4</v>
      </c>
      <c r="Z116" s="4" t="s">
        <v>4</v>
      </c>
      <c r="AA116" s="4" t="s">
        <v>4</v>
      </c>
      <c r="AB116" s="4" t="s">
        <v>4</v>
      </c>
      <c r="AC116" s="4" t="s">
        <v>4</v>
      </c>
      <c r="AD116" s="4" t="s">
        <v>359</v>
      </c>
    </row>
    <row r="117">
      <c r="A117" s="4" t="s">
        <v>109</v>
      </c>
      <c r="B117" s="4" t="s">
        <v>4</v>
      </c>
      <c r="C117" s="4" t="s">
        <v>4</v>
      </c>
      <c r="D117" s="4" t="s">
        <v>360</v>
      </c>
      <c r="E117" s="4" t="s">
        <v>4</v>
      </c>
      <c r="F117" s="4" t="s">
        <v>6</v>
      </c>
      <c r="G117" s="4" t="s">
        <v>361</v>
      </c>
      <c r="H117" s="4" t="s">
        <v>4</v>
      </c>
      <c r="I117" s="4" t="s">
        <v>289</v>
      </c>
      <c r="J117" s="4" t="s">
        <v>362</v>
      </c>
      <c r="K117" s="4" t="s">
        <v>4</v>
      </c>
      <c r="L117" s="5" t="s">
        <v>363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>
      <c r="A118" s="4" t="s">
        <v>113</v>
      </c>
      <c r="B118" s="4" t="s">
        <v>4</v>
      </c>
      <c r="C118" s="4" t="s">
        <v>4</v>
      </c>
      <c r="D118" s="4" t="s">
        <v>364</v>
      </c>
      <c r="E118" s="4" t="s">
        <v>4</v>
      </c>
      <c r="F118" s="4" t="s">
        <v>6</v>
      </c>
      <c r="G118" s="4" t="s">
        <v>347</v>
      </c>
      <c r="H118" s="4" t="s">
        <v>4</v>
      </c>
      <c r="I118" s="4" t="s">
        <v>289</v>
      </c>
      <c r="J118" s="4" t="s">
        <v>348</v>
      </c>
      <c r="K118" s="4" t="s">
        <v>4</v>
      </c>
      <c r="L118" s="5" t="s">
        <v>365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>
      <c r="A119" s="4" t="s">
        <v>115</v>
      </c>
      <c r="B119" s="4" t="s">
        <v>4</v>
      </c>
      <c r="C119" s="4" t="s">
        <v>4</v>
      </c>
      <c r="D119" s="4" t="s">
        <v>30</v>
      </c>
      <c r="E119" s="4" t="s">
        <v>4</v>
      </c>
      <c r="F119" s="4" t="s">
        <v>4</v>
      </c>
      <c r="G119" s="4" t="s">
        <v>4</v>
      </c>
      <c r="H119" s="4" t="s">
        <v>4</v>
      </c>
      <c r="I119" s="4" t="s">
        <v>4</v>
      </c>
      <c r="J119" s="4" t="s">
        <v>4</v>
      </c>
      <c r="K119" s="4" t="s">
        <v>4</v>
      </c>
      <c r="L119" s="4" t="s">
        <v>4</v>
      </c>
      <c r="M119" s="4" t="s">
        <v>4</v>
      </c>
      <c r="N119" s="4" t="s">
        <v>4</v>
      </c>
      <c r="O119" s="4" t="s">
        <v>4</v>
      </c>
      <c r="P119" s="4" t="s">
        <v>4</v>
      </c>
      <c r="Q119" s="4" t="s">
        <v>4</v>
      </c>
      <c r="R119" s="4" t="s">
        <v>4</v>
      </c>
      <c r="S119" s="4" t="s">
        <v>4</v>
      </c>
      <c r="T119" s="4" t="s">
        <v>4</v>
      </c>
      <c r="U119" s="4" t="s">
        <v>4</v>
      </c>
      <c r="V119" s="4" t="s">
        <v>4</v>
      </c>
      <c r="W119" s="4" t="s">
        <v>4</v>
      </c>
      <c r="X119" s="4" t="s">
        <v>4</v>
      </c>
      <c r="Y119" s="4" t="s">
        <v>4</v>
      </c>
      <c r="Z119" s="4" t="s">
        <v>4</v>
      </c>
      <c r="AA119" s="4" t="s">
        <v>4</v>
      </c>
      <c r="AB119" s="4" t="s">
        <v>4</v>
      </c>
      <c r="AC119" s="4" t="s">
        <v>4</v>
      </c>
      <c r="AD119" s="4" t="s">
        <v>366</v>
      </c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</sheetData>
  <mergeCells count="2">
    <mergeCell ref="A1:AD1"/>
    <mergeCell ref="A2:AD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.29"/>
    <col customWidth="1" min="2" max="2" width="7.86"/>
    <col customWidth="1" min="3" max="3" width="10.43"/>
    <col customWidth="1" min="4" max="4" width="84.57"/>
    <col customWidth="1" min="5" max="10" width="7.86"/>
    <col customWidth="1" min="11" max="11" width="75.29"/>
    <col customWidth="1" min="12" max="12" width="29.29"/>
  </cols>
  <sheetData>
    <row r="1">
      <c r="A1" s="12"/>
      <c r="B1" s="13" t="s">
        <v>367</v>
      </c>
      <c r="C1" s="14"/>
      <c r="D1" s="15" t="s">
        <v>368</v>
      </c>
      <c r="E1" s="16" t="s">
        <v>369</v>
      </c>
      <c r="F1" s="17" t="s">
        <v>370</v>
      </c>
      <c r="G1" s="17" t="s">
        <v>371</v>
      </c>
      <c r="H1" s="17" t="s">
        <v>372</v>
      </c>
      <c r="I1" s="17" t="s">
        <v>373</v>
      </c>
      <c r="J1" s="17" t="s">
        <v>374</v>
      </c>
      <c r="K1" s="18"/>
      <c r="L1" s="19" t="s">
        <v>375</v>
      </c>
      <c r="N1" s="14"/>
    </row>
    <row r="2">
      <c r="A2" s="20" t="s">
        <v>368</v>
      </c>
      <c r="B2" s="21"/>
      <c r="C2" s="22"/>
      <c r="D2" s="23" t="s">
        <v>376</v>
      </c>
      <c r="E2" s="21"/>
      <c r="F2" s="24"/>
      <c r="G2" s="24"/>
      <c r="H2" s="24"/>
      <c r="I2" s="24" t="str">
        <f>IMPORT!D4</f>
        <v>c306</v>
      </c>
      <c r="J2" s="24"/>
      <c r="K2" s="25"/>
      <c r="L2" s="26" t="s">
        <v>377</v>
      </c>
      <c r="M2" s="26" t="s">
        <v>378</v>
      </c>
      <c r="N2" s="27"/>
    </row>
    <row r="3">
      <c r="B3" s="28">
        <f t="shared" ref="B3:B118" si="1">HEX2DEC(E3)</f>
        <v>49926</v>
      </c>
      <c r="C3" s="29" t="str">
        <f>"Cmd_" &amp;(text(HEX2DEC(RIGHT(LEFT(IMPORT!A4,len(IMPORT!A4)-1),2)),"00"))</f>
        <v>Cmd_00</v>
      </c>
      <c r="D3" s="30" t="str">
        <f>if(IMPORT!S4="",IMPORT!I4, IMPORT!S4)</f>
        <v>(ASIC_Init)</v>
      </c>
      <c r="E3" s="31" t="str">
        <f>if(IMPORT!D4="-","0000", IMPORT!D4)</f>
        <v>c306</v>
      </c>
      <c r="F3" s="32">
        <f t="shared" ref="F3:F118" si="2">HEX2DEC(E3)</f>
        <v>49926</v>
      </c>
      <c r="G3" s="24" t="str">
        <f>if(IMPORT!G4="","0000", IMPORT!G4)</f>
        <v>0073</v>
      </c>
      <c r="H3" s="32">
        <f t="shared" ref="H3:H118" si="3">HEX2DEC(G3)</f>
        <v>115</v>
      </c>
      <c r="I3" s="24" t="str">
        <f t="shared" ref="I3:I82" si="4">if(E3="0000", "0000", DEC2HEX(HEX2DEC(E3)+HEX2DEC(G3)))</f>
        <v>C379</v>
      </c>
      <c r="J3" s="32">
        <f t="shared" ref="J3:J118" si="5">HEX2DEC(I3)</f>
        <v>50041</v>
      </c>
      <c r="K3" s="33" t="s">
        <v>379</v>
      </c>
      <c r="L3" s="27"/>
      <c r="M3" s="27"/>
      <c r="N3" s="27"/>
    </row>
    <row r="4">
      <c r="B4" s="28">
        <f t="shared" si="1"/>
        <v>50042</v>
      </c>
      <c r="C4" s="29" t="str">
        <f>"Cmd_" &amp;(text(HEX2DEC(RIGHT(LEFT(IMPORT!A5,len(IMPORT!A5)-1),2)),"00"))</f>
        <v>Cmd_01</v>
      </c>
      <c r="D4" s="30" t="str">
        <f>if(IMPORT!S5="",IMPORT!I5, IMPORT!S5)</f>
        <v>(GetDisplaySurfaceSize)</v>
      </c>
      <c r="E4" s="31" t="str">
        <f>if(IMPORT!D5="-","0000", IMPORT!D5)</f>
        <v>c37a</v>
      </c>
      <c r="F4" s="32">
        <f t="shared" si="2"/>
        <v>50042</v>
      </c>
      <c r="G4" s="24" t="str">
        <f>if(IMPORT!G5="","0000", IMPORT!G5)</f>
        <v>0057</v>
      </c>
      <c r="H4" s="32">
        <f t="shared" si="3"/>
        <v>87</v>
      </c>
      <c r="I4" s="24" t="str">
        <f t="shared" si="4"/>
        <v>C3D1</v>
      </c>
      <c r="J4" s="32">
        <f t="shared" si="5"/>
        <v>50129</v>
      </c>
      <c r="K4" s="33" t="s">
        <v>380</v>
      </c>
      <c r="L4" s="27"/>
      <c r="M4" s="27"/>
      <c r="N4" s="27"/>
    </row>
    <row r="5">
      <c r="B5" s="28">
        <f t="shared" si="1"/>
        <v>50130</v>
      </c>
      <c r="C5" s="29" t="str">
        <f>"Cmd_" &amp;(text(HEX2DEC(RIGHT(LEFT(IMPORT!A6,len(IMPORT!A6)-1),2)),"00"))</f>
        <v>Cmd_02</v>
      </c>
      <c r="D5" s="30" t="str">
        <f>if(IMPORT!S6="",IMPORT!I6, IMPORT!S6)</f>
        <v>(ASIC_RegistersInit)</v>
      </c>
      <c r="E5" s="31" t="str">
        <f>if(IMPORT!D6="-","0000", IMPORT!D6)</f>
        <v>c3d2</v>
      </c>
      <c r="F5" s="32">
        <f t="shared" si="2"/>
        <v>50130</v>
      </c>
      <c r="G5" s="24" t="str">
        <f>if(IMPORT!G6="","0000", IMPORT!G6)</f>
        <v>00b7</v>
      </c>
      <c r="H5" s="32">
        <f t="shared" si="3"/>
        <v>183</v>
      </c>
      <c r="I5" s="24" t="str">
        <f t="shared" si="4"/>
        <v>C489</v>
      </c>
      <c r="J5" s="32">
        <f t="shared" si="5"/>
        <v>50313</v>
      </c>
      <c r="K5" s="33" t="s">
        <v>381</v>
      </c>
      <c r="L5" s="34" t="s">
        <v>382</v>
      </c>
      <c r="M5" s="27"/>
      <c r="N5" s="27"/>
    </row>
    <row r="6">
      <c r="B6" s="28">
        <f t="shared" si="1"/>
        <v>57368</v>
      </c>
      <c r="C6" s="29" t="str">
        <f>"Cmd_" &amp;(text(HEX2DEC(RIGHT(LEFT(IMPORT!A7,len(IMPORT!A7)-1),2)),"00"))</f>
        <v>Cmd_03</v>
      </c>
      <c r="D6" s="30" t="str">
        <f>if(IMPORT!S7="",IMPORT!I7, IMPORT!S7)</f>
        <v>(VRAM_BlockVenderDetection)</v>
      </c>
      <c r="E6" s="31" t="str">
        <f>if(IMPORT!D7="-","0000", IMPORT!D7)</f>
        <v>e018</v>
      </c>
      <c r="F6" s="32">
        <f t="shared" si="2"/>
        <v>57368</v>
      </c>
      <c r="G6" s="24" t="str">
        <f>if(IMPORT!G7="","0000", IMPORT!G7)</f>
        <v>009e</v>
      </c>
      <c r="H6" s="32">
        <f t="shared" si="3"/>
        <v>158</v>
      </c>
      <c r="I6" s="24" t="str">
        <f t="shared" si="4"/>
        <v>E0B6</v>
      </c>
      <c r="J6" s="32">
        <f t="shared" si="5"/>
        <v>57526</v>
      </c>
      <c r="K6" s="33" t="s">
        <v>383</v>
      </c>
      <c r="L6" s="27"/>
      <c r="M6" s="27"/>
      <c r="N6" s="27"/>
    </row>
    <row r="7">
      <c r="B7" s="28">
        <f t="shared" si="1"/>
        <v>60078</v>
      </c>
      <c r="C7" s="29" t="str">
        <f>"Cmd_" &amp;(text(HEX2DEC(RIGHT(LEFT(IMPORT!A8,len(IMPORT!A8)-1),2)),"00"))</f>
        <v>Cmd_04</v>
      </c>
      <c r="D7" s="30" t="str">
        <f>if(IMPORT!S8="",IMPORT!I8, IMPORT!S8)</f>
        <v>(SetClocksRatio/DIGxEncoderControl)</v>
      </c>
      <c r="E7" s="31" t="str">
        <f>if(IMPORT!D8="-","0000", IMPORT!D8)</f>
        <v>eaae</v>
      </c>
      <c r="F7" s="32">
        <f t="shared" si="2"/>
        <v>60078</v>
      </c>
      <c r="G7" s="24" t="str">
        <f>if(IMPORT!G8="","0000", IMPORT!G8)</f>
        <v>0267</v>
      </c>
      <c r="H7" s="32">
        <f t="shared" si="3"/>
        <v>615</v>
      </c>
      <c r="I7" s="24" t="str">
        <f t="shared" si="4"/>
        <v>ED15</v>
      </c>
      <c r="J7" s="32">
        <f t="shared" si="5"/>
        <v>60693</v>
      </c>
      <c r="K7" s="33" t="s">
        <v>384</v>
      </c>
      <c r="L7" s="27"/>
      <c r="M7" s="27"/>
      <c r="N7" s="27"/>
    </row>
    <row r="8">
      <c r="B8" s="28">
        <f t="shared" si="1"/>
        <v>50314</v>
      </c>
      <c r="C8" s="29" t="str">
        <f>"Cmd_" &amp;(text(HEX2DEC(RIGHT(LEFT(IMPORT!A9,len(IMPORT!A9)-1),2)),"00"))</f>
        <v>Cmd_05</v>
      </c>
      <c r="D8" s="30" t="str">
        <f>if(IMPORT!S9="",IMPORT!I9, IMPORT!S9)</f>
        <v>(MemoryControllerInit)</v>
      </c>
      <c r="E8" s="31" t="str">
        <f>if(IMPORT!D9="-","0000", IMPORT!D9)</f>
        <v>c48a</v>
      </c>
      <c r="F8" s="32">
        <f t="shared" si="2"/>
        <v>50314</v>
      </c>
      <c r="G8" s="24" t="str">
        <f>if(IMPORT!G9="","0000", IMPORT!G9)</f>
        <v>010b</v>
      </c>
      <c r="H8" s="32">
        <f t="shared" si="3"/>
        <v>267</v>
      </c>
      <c r="I8" s="24" t="str">
        <f t="shared" si="4"/>
        <v>C595</v>
      </c>
      <c r="J8" s="32">
        <f t="shared" si="5"/>
        <v>50581</v>
      </c>
      <c r="K8" s="33" t="s">
        <v>385</v>
      </c>
      <c r="L8" s="34" t="s">
        <v>382</v>
      </c>
      <c r="M8" s="27"/>
      <c r="N8" s="27"/>
    </row>
    <row r="9">
      <c r="B9" s="28">
        <f t="shared" si="1"/>
        <v>0</v>
      </c>
      <c r="C9" s="29" t="str">
        <f>"Cmd_" &amp;(text(HEX2DEC(RIGHT(LEFT(IMPORT!A10,len(IMPORT!A10)-1),2)),"00"))</f>
        <v>Cmd_06</v>
      </c>
      <c r="D9" s="30" t="str">
        <f>if(IMPORT!S10="",IMPORT!I10, IMPORT!S10)</f>
        <v>(EnableCRTCMemReq)</v>
      </c>
      <c r="E9" s="21" t="str">
        <f>if(IMPORT!D10="-","0000", IMPORT!D10)</f>
        <v>0000</v>
      </c>
      <c r="F9" s="32">
        <f t="shared" si="2"/>
        <v>0</v>
      </c>
      <c r="G9" s="24" t="str">
        <f>if(IMPORT!G10="","0000", IMPORT!G10)</f>
        <v>0000</v>
      </c>
      <c r="H9" s="32">
        <f t="shared" si="3"/>
        <v>0</v>
      </c>
      <c r="I9" s="24" t="str">
        <f t="shared" si="4"/>
        <v>0000</v>
      </c>
      <c r="J9" s="32">
        <f t="shared" si="5"/>
        <v>0</v>
      </c>
      <c r="K9" s="33" t="s">
        <v>386</v>
      </c>
      <c r="L9" s="27"/>
      <c r="M9" s="27"/>
      <c r="N9" s="27"/>
    </row>
    <row r="10">
      <c r="B10" s="28">
        <f t="shared" si="1"/>
        <v>57526</v>
      </c>
      <c r="C10" s="29" t="str">
        <f>"Cmd_" &amp;(text(HEX2DEC(RIGHT(LEFT(IMPORT!A11,len(IMPORT!A11)-1),2)),"00"))</f>
        <v>Cmd_07</v>
      </c>
      <c r="D10" s="30" t="str">
        <f>if(IMPORT!S11="",IMPORT!I11, IMPORT!S11)</f>
        <v>(MemoryParamAdjust)</v>
      </c>
      <c r="E10" s="31" t="str">
        <f>if(IMPORT!D11="-","0000", IMPORT!D11)</f>
        <v>e0b6</v>
      </c>
      <c r="F10" s="32">
        <f t="shared" si="2"/>
        <v>57526</v>
      </c>
      <c r="G10" s="24" t="str">
        <f>if(IMPORT!G11="","0000", IMPORT!G11)</f>
        <v>001a</v>
      </c>
      <c r="H10" s="32">
        <f t="shared" si="3"/>
        <v>26</v>
      </c>
      <c r="I10" s="24" t="str">
        <f t="shared" si="4"/>
        <v>E0D0</v>
      </c>
      <c r="J10" s="32">
        <f t="shared" si="5"/>
        <v>57552</v>
      </c>
      <c r="K10" s="33" t="s">
        <v>385</v>
      </c>
      <c r="L10" s="34" t="s">
        <v>387</v>
      </c>
      <c r="M10" s="27"/>
      <c r="N10" s="27"/>
    </row>
    <row r="11">
      <c r="B11" s="28">
        <f t="shared" si="1"/>
        <v>0</v>
      </c>
      <c r="C11" s="29" t="str">
        <f>"Cmd_" &amp;(text(HEX2DEC(RIGHT(LEFT(IMPORT!A12,len(IMPORT!A12)-1),2)),"00"))</f>
        <v>Cmd_08</v>
      </c>
      <c r="D11" s="30" t="str">
        <f>if(IMPORT!S12="",IMPORT!I12, IMPORT!S12)</f>
        <v>(DVOEncoderControl)</v>
      </c>
      <c r="E11" s="21" t="str">
        <f>if(IMPORT!D12="-","0000", IMPORT!D12)</f>
        <v>0000</v>
      </c>
      <c r="F11" s="32">
        <f t="shared" si="2"/>
        <v>0</v>
      </c>
      <c r="G11" s="24" t="str">
        <f>if(IMPORT!G12="","0000", IMPORT!G12)</f>
        <v>0000</v>
      </c>
      <c r="H11" s="32">
        <f t="shared" si="3"/>
        <v>0</v>
      </c>
      <c r="I11" s="24" t="str">
        <f t="shared" si="4"/>
        <v>0000</v>
      </c>
      <c r="J11" s="32">
        <f t="shared" si="5"/>
        <v>0</v>
      </c>
      <c r="K11" s="33" t="s">
        <v>386</v>
      </c>
      <c r="L11" s="27"/>
      <c r="M11" s="27"/>
      <c r="N11" s="27"/>
    </row>
    <row r="12">
      <c r="B12" s="28">
        <f t="shared" si="1"/>
        <v>50582</v>
      </c>
      <c r="C12" s="29" t="str">
        <f>"Cmd_" &amp;(text(HEX2DEC(RIGHT(LEFT(IMPORT!A13,len(IMPORT!A13)-1),2)),"00"))</f>
        <v>Cmd_09</v>
      </c>
      <c r="D12" s="30" t="str">
        <f>if(IMPORT!S13="",IMPORT!I13, IMPORT!S13)</f>
        <v>(GPIOPinControl)</v>
      </c>
      <c r="E12" s="31" t="str">
        <f>if(IMPORT!D13="-","0000", IMPORT!D13)</f>
        <v>c596</v>
      </c>
      <c r="F12" s="32">
        <f t="shared" si="2"/>
        <v>50582</v>
      </c>
      <c r="G12" s="24" t="str">
        <f>if(IMPORT!G13="","0000", IMPORT!G13)</f>
        <v>00ff</v>
      </c>
      <c r="H12" s="32">
        <f t="shared" si="3"/>
        <v>255</v>
      </c>
      <c r="I12" s="24" t="str">
        <f t="shared" si="4"/>
        <v>C695</v>
      </c>
      <c r="J12" s="32">
        <f t="shared" si="5"/>
        <v>50837</v>
      </c>
      <c r="K12" s="33" t="s">
        <v>388</v>
      </c>
      <c r="L12" s="27"/>
      <c r="M12" s="27"/>
      <c r="N12" s="27"/>
    </row>
    <row r="13">
      <c r="B13" s="28">
        <f t="shared" si="1"/>
        <v>50838</v>
      </c>
      <c r="C13" s="29" t="str">
        <f>"Cmd_" &amp;(text(HEX2DEC(RIGHT(LEFT(IMPORT!A14,len(IMPORT!A14)-1),2)),"00"))</f>
        <v>Cmd_10</v>
      </c>
      <c r="D13" s="30" t="str">
        <f>if(IMPORT!S14="",IMPORT!I14, IMPORT!S14)</f>
        <v>(SetEngineClock)</v>
      </c>
      <c r="E13" s="31" t="str">
        <f>if(IMPORT!D14="-","0000", IMPORT!D14)</f>
        <v>c696</v>
      </c>
      <c r="F13" s="32">
        <f t="shared" si="2"/>
        <v>50838</v>
      </c>
      <c r="G13" s="24" t="str">
        <f>if(IMPORT!G14="","0000", IMPORT!G14)</f>
        <v>01ac</v>
      </c>
      <c r="H13" s="32">
        <f t="shared" si="3"/>
        <v>428</v>
      </c>
      <c r="I13" s="24" t="str">
        <f t="shared" si="4"/>
        <v>C842</v>
      </c>
      <c r="J13" s="32">
        <f t="shared" si="5"/>
        <v>51266</v>
      </c>
      <c r="K13" s="33" t="s">
        <v>386</v>
      </c>
      <c r="L13" s="27"/>
      <c r="M13" s="27"/>
      <c r="N13" s="27"/>
    </row>
    <row r="14">
      <c r="B14" s="28">
        <f t="shared" si="1"/>
        <v>51266</v>
      </c>
      <c r="C14" s="29" t="str">
        <f>"Cmd_" &amp;(text(HEX2DEC(RIGHT(LEFT(IMPORT!A15,len(IMPORT!A15)-1),2)),"00"))</f>
        <v>Cmd_11</v>
      </c>
      <c r="D14" s="30" t="str">
        <f>if(IMPORT!S15="",IMPORT!I15, IMPORT!S15)</f>
        <v>(SetMemoryClock)</v>
      </c>
      <c r="E14" s="31" t="str">
        <f>if(IMPORT!D15="-","0000", IMPORT!D15)</f>
        <v>c842</v>
      </c>
      <c r="F14" s="32">
        <f t="shared" si="2"/>
        <v>51266</v>
      </c>
      <c r="G14" s="24" t="str">
        <f>if(IMPORT!G15="","0000", IMPORT!G15)</f>
        <v>0122</v>
      </c>
      <c r="H14" s="32">
        <f t="shared" si="3"/>
        <v>290</v>
      </c>
      <c r="I14" s="24" t="str">
        <f t="shared" si="4"/>
        <v>C964</v>
      </c>
      <c r="J14" s="32">
        <f t="shared" si="5"/>
        <v>51556</v>
      </c>
      <c r="K14" s="33" t="s">
        <v>386</v>
      </c>
      <c r="L14" s="27"/>
      <c r="M14" s="27"/>
      <c r="N14" s="27"/>
    </row>
    <row r="15">
      <c r="B15" s="28">
        <f t="shared" si="1"/>
        <v>51556</v>
      </c>
      <c r="C15" s="29" t="str">
        <f>"Cmd_" &amp;(text(HEX2DEC(RIGHT(LEFT(IMPORT!A16,len(IMPORT!A16)-1),2)),"00"))</f>
        <v>Cmd_12</v>
      </c>
      <c r="D15" s="30" t="str">
        <f>if(IMPORT!S16="",IMPORT!I16, IMPORT!S16)</f>
        <v>(SetPixelClock)</v>
      </c>
      <c r="E15" s="31" t="str">
        <f>if(IMPORT!D16="-","0000", IMPORT!D16)</f>
        <v>c964</v>
      </c>
      <c r="F15" s="32">
        <f t="shared" si="2"/>
        <v>51556</v>
      </c>
      <c r="G15" s="24" t="str">
        <f>if(IMPORT!G16="","0000", IMPORT!G16)</f>
        <v>04cb</v>
      </c>
      <c r="H15" s="32">
        <f t="shared" si="3"/>
        <v>1227</v>
      </c>
      <c r="I15" s="24" t="str">
        <f t="shared" si="4"/>
        <v>CE2F</v>
      </c>
      <c r="J15" s="32">
        <f t="shared" si="5"/>
        <v>52783</v>
      </c>
      <c r="K15" s="33" t="s">
        <v>386</v>
      </c>
      <c r="L15" s="27"/>
      <c r="M15" s="27"/>
      <c r="N15" s="27"/>
    </row>
    <row r="16">
      <c r="B16" s="28">
        <f t="shared" si="1"/>
        <v>52784</v>
      </c>
      <c r="C16" s="29" t="str">
        <f>"Cmd_" &amp;(text(HEX2DEC(RIGHT(LEFT(IMPORT!A17,len(IMPORT!A17)-1),2)),"00"))</f>
        <v>Cmd_13</v>
      </c>
      <c r="D16" s="35" t="str">
        <f>if(IMPORT!S17="",IMPORT!I17, IMPORT!S17) &amp; " new : EnableDispPowerGating"</f>
        <v>(DynamicClockGating) new : EnableDispPowerGating</v>
      </c>
      <c r="E16" s="31" t="str">
        <f>if(IMPORT!D17="-","0000", IMPORT!D17)</f>
        <v>ce30</v>
      </c>
      <c r="F16" s="32">
        <f t="shared" si="2"/>
        <v>52784</v>
      </c>
      <c r="G16" s="24" t="str">
        <f>if(IMPORT!G17="","0000", IMPORT!G17)</f>
        <v>0187</v>
      </c>
      <c r="H16" s="32">
        <f t="shared" si="3"/>
        <v>391</v>
      </c>
      <c r="I16" s="24" t="str">
        <f t="shared" si="4"/>
        <v>CFB7</v>
      </c>
      <c r="J16" s="32">
        <f t="shared" si="5"/>
        <v>53175</v>
      </c>
      <c r="K16" s="33" t="s">
        <v>385</v>
      </c>
      <c r="L16" s="34" t="s">
        <v>382</v>
      </c>
      <c r="M16" s="27"/>
      <c r="N16" s="27"/>
    </row>
    <row r="17">
      <c r="B17" s="28">
        <f t="shared" si="1"/>
        <v>53176</v>
      </c>
      <c r="C17" s="29" t="str">
        <f>"Cmd_" &amp;(text(HEX2DEC(RIGHT(LEFT(IMPORT!A18,len(IMPORT!A18)-1),2)),"00"))</f>
        <v>Cmd_14</v>
      </c>
      <c r="D17" s="30" t="str">
        <f>if(IMPORT!S18="",IMPORT!I18, IMPORT!S18)</f>
        <v>(ResetMemoryDLL)</v>
      </c>
      <c r="E17" s="31" t="str">
        <f>if(IMPORT!D18="-","0000", IMPORT!D18)</f>
        <v>cfb8</v>
      </c>
      <c r="F17" s="32">
        <f t="shared" si="2"/>
        <v>53176</v>
      </c>
      <c r="G17" s="24" t="str">
        <f>if(IMPORT!G18="","0000", IMPORT!G18)</f>
        <v>0007</v>
      </c>
      <c r="H17" s="32">
        <f t="shared" si="3"/>
        <v>7</v>
      </c>
      <c r="I17" s="24" t="str">
        <f t="shared" si="4"/>
        <v>CFBF</v>
      </c>
      <c r="J17" s="32">
        <f t="shared" si="5"/>
        <v>53183</v>
      </c>
      <c r="K17" s="36" t="s">
        <v>385</v>
      </c>
      <c r="L17" s="34" t="s">
        <v>389</v>
      </c>
      <c r="M17" s="27"/>
      <c r="N17" s="27"/>
    </row>
    <row r="18">
      <c r="B18" s="28">
        <f t="shared" si="1"/>
        <v>53184</v>
      </c>
      <c r="C18" s="29" t="str">
        <f>"Cmd_" &amp;(text(HEX2DEC(RIGHT(LEFT(IMPORT!A19,len(IMPORT!A19)-1),2)),"00"))</f>
        <v>Cmd_15</v>
      </c>
      <c r="D18" s="30" t="str">
        <f>if(IMPORT!S19="",IMPORT!I19, IMPORT!S19)</f>
        <v>(ResetMemoryDevice)</v>
      </c>
      <c r="E18" s="31" t="str">
        <f>if(IMPORT!D19="-","0000", IMPORT!D19)</f>
        <v>cfc0</v>
      </c>
      <c r="F18" s="32">
        <f t="shared" si="2"/>
        <v>53184</v>
      </c>
      <c r="G18" s="24" t="str">
        <f>if(IMPORT!G19="","0000", IMPORT!G19)</f>
        <v>0007</v>
      </c>
      <c r="H18" s="32">
        <f t="shared" si="3"/>
        <v>7</v>
      </c>
      <c r="I18" s="24" t="str">
        <f t="shared" si="4"/>
        <v>CFC7</v>
      </c>
      <c r="J18" s="32">
        <f t="shared" si="5"/>
        <v>53191</v>
      </c>
      <c r="K18" s="36" t="s">
        <v>385</v>
      </c>
      <c r="L18" s="34" t="s">
        <v>389</v>
      </c>
      <c r="M18" s="27"/>
      <c r="N18" s="27"/>
    </row>
    <row r="19">
      <c r="B19" s="28">
        <f t="shared" si="1"/>
        <v>59510</v>
      </c>
      <c r="C19" s="29" t="str">
        <f>"Cmd_" &amp;(text(HEX2DEC(RIGHT(LEFT(IMPORT!A20,len(IMPORT!A20)-1),2)),"00"))</f>
        <v>Cmd_16</v>
      </c>
      <c r="D19" s="30" t="str">
        <f>if(IMPORT!S20="",IMPORT!I20, IMPORT!S20)</f>
        <v>(MemoryPLLInit)</v>
      </c>
      <c r="E19" s="31" t="str">
        <f>if(IMPORT!D20="-","0000", IMPORT!D20)</f>
        <v>e876</v>
      </c>
      <c r="F19" s="32">
        <f t="shared" si="2"/>
        <v>59510</v>
      </c>
      <c r="G19" s="24" t="str">
        <f>if(IMPORT!G20="","0000", IMPORT!G20)</f>
        <v>0031</v>
      </c>
      <c r="H19" s="32">
        <f t="shared" si="3"/>
        <v>49</v>
      </c>
      <c r="I19" s="24" t="str">
        <f t="shared" si="4"/>
        <v>E8A7</v>
      </c>
      <c r="J19" s="32">
        <f t="shared" si="5"/>
        <v>59559</v>
      </c>
      <c r="K19" s="37" t="s">
        <v>390</v>
      </c>
      <c r="L19" s="27"/>
      <c r="M19" s="27"/>
      <c r="N19" s="27"/>
    </row>
    <row r="20">
      <c r="B20" s="28">
        <f t="shared" si="1"/>
        <v>59560</v>
      </c>
      <c r="C20" s="29" t="str">
        <f>"Cmd_" &amp;(text(HEX2DEC(RIGHT(LEFT(IMPORT!A21,len(IMPORT!A21)-1),2)),"00"))</f>
        <v>Cmd_17</v>
      </c>
      <c r="D20" s="30" t="str">
        <f>if(IMPORT!S21="",IMPORT!I21, IMPORT!S21)</f>
        <v>(AdjustDisplayPll)</v>
      </c>
      <c r="E20" s="31" t="str">
        <f>if(IMPORT!D21="-","0000", IMPORT!D21)</f>
        <v>e8a8</v>
      </c>
      <c r="F20" s="32">
        <f t="shared" si="2"/>
        <v>59560</v>
      </c>
      <c r="G20" s="24" t="str">
        <f>if(IMPORT!G21="","0000", IMPORT!G21)</f>
        <v>0010</v>
      </c>
      <c r="H20" s="32">
        <f t="shared" si="3"/>
        <v>16</v>
      </c>
      <c r="I20" s="24" t="str">
        <f t="shared" si="4"/>
        <v>E8B8</v>
      </c>
      <c r="J20" s="32">
        <f t="shared" si="5"/>
        <v>59576</v>
      </c>
      <c r="K20" s="37" t="s">
        <v>391</v>
      </c>
      <c r="L20" s="27"/>
      <c r="M20" s="27"/>
      <c r="N20" s="27"/>
    </row>
    <row r="21">
      <c r="B21" s="28">
        <f t="shared" si="1"/>
        <v>54088</v>
      </c>
      <c r="C21" s="29" t="str">
        <f>"Cmd_" &amp;(text(HEX2DEC(RIGHT(LEFT(IMPORT!A22,len(IMPORT!A22)-1),2)),"00"))</f>
        <v>Cmd_18</v>
      </c>
      <c r="D21" s="30" t="str">
        <f>if(IMPORT!S22="",IMPORT!I22, IMPORT!S22)</f>
        <v>(AdjustMemoryController)</v>
      </c>
      <c r="E21" s="31" t="str">
        <f>if(IMPORT!D22="-","0000", IMPORT!D22)</f>
        <v>d348</v>
      </c>
      <c r="F21" s="32">
        <f t="shared" si="2"/>
        <v>54088</v>
      </c>
      <c r="G21" s="24" t="str">
        <f>if(IMPORT!G22="","0000", IMPORT!G22)</f>
        <v>0111</v>
      </c>
      <c r="H21" s="32">
        <f t="shared" si="3"/>
        <v>273</v>
      </c>
      <c r="I21" s="24" t="str">
        <f t="shared" si="4"/>
        <v>D459</v>
      </c>
      <c r="J21" s="32">
        <f t="shared" si="5"/>
        <v>54361</v>
      </c>
      <c r="K21" s="36" t="s">
        <v>385</v>
      </c>
      <c r="L21" s="34" t="s">
        <v>389</v>
      </c>
      <c r="M21" s="27"/>
      <c r="N21" s="27"/>
    </row>
    <row r="22">
      <c r="B22" s="28">
        <f t="shared" si="1"/>
        <v>54362</v>
      </c>
      <c r="C22" s="29" t="str">
        <f>"Cmd_" &amp;(text(HEX2DEC(RIGHT(LEFT(IMPORT!A23,len(IMPORT!A23)-1),2)),"00"))</f>
        <v>Cmd_19</v>
      </c>
      <c r="D22" s="30" t="str">
        <f>if(IMPORT!S23="",IMPORT!I23, IMPORT!S23)</f>
        <v>(EnableASIC_StaticPwrMgt)</v>
      </c>
      <c r="E22" s="31" t="str">
        <f>if(IMPORT!D23="-","0000", IMPORT!D23)</f>
        <v>d45a</v>
      </c>
      <c r="F22" s="32">
        <f t="shared" si="2"/>
        <v>54362</v>
      </c>
      <c r="G22" s="24" t="str">
        <f>if(IMPORT!G23="","0000", IMPORT!G23)</f>
        <v>0021</v>
      </c>
      <c r="H22" s="32">
        <f t="shared" si="3"/>
        <v>33</v>
      </c>
      <c r="I22" s="24" t="str">
        <f t="shared" si="4"/>
        <v>D47B</v>
      </c>
      <c r="J22" s="32">
        <f t="shared" si="5"/>
        <v>54395</v>
      </c>
      <c r="K22" s="37" t="s">
        <v>388</v>
      </c>
      <c r="L22" s="27"/>
      <c r="M22" s="27"/>
      <c r="N22" s="27"/>
    </row>
    <row r="23">
      <c r="B23" s="28">
        <f t="shared" si="1"/>
        <v>54396</v>
      </c>
      <c r="C23" s="29" t="str">
        <f>"Cmd_" &amp;(text(HEX2DEC(RIGHT(LEFT(IMPORT!A24,len(IMPORT!A24)-1),2)),"00"))</f>
        <v>Cmd_20</v>
      </c>
      <c r="D23" s="35" t="str">
        <f>if(IMPORT!S24="",IMPORT!I24, IMPORT!S24) &amp; " new :  ASIC_StaticPwrMgtStatusChange"</f>
        <v>(ASIC_StaticPwrMgtStatusChange/SetUniphyInstance) new :  ASIC_StaticPwrMgtStatusChange</v>
      </c>
      <c r="E23" s="31" t="str">
        <f>if(IMPORT!D24="-","0000", IMPORT!D24)</f>
        <v>d47c</v>
      </c>
      <c r="F23" s="32">
        <f t="shared" si="2"/>
        <v>54396</v>
      </c>
      <c r="G23" s="24" t="str">
        <f>if(IMPORT!G24="","0000", IMPORT!G24)</f>
        <v>008e</v>
      </c>
      <c r="H23" s="32">
        <f t="shared" si="3"/>
        <v>142</v>
      </c>
      <c r="I23" s="24" t="str">
        <f t="shared" si="4"/>
        <v>D50A</v>
      </c>
      <c r="J23" s="32">
        <f t="shared" si="5"/>
        <v>54538</v>
      </c>
      <c r="K23" s="37" t="s">
        <v>392</v>
      </c>
      <c r="L23" s="27"/>
      <c r="M23" s="27"/>
      <c r="N23" s="27"/>
    </row>
    <row r="24">
      <c r="B24" s="28">
        <f t="shared" si="1"/>
        <v>0</v>
      </c>
      <c r="C24" s="29" t="str">
        <f>"Cmd_" &amp;(text(HEX2DEC(RIGHT(LEFT(IMPORT!A25,len(IMPORT!A25)-1),2)),"00"))</f>
        <v>Cmd_21</v>
      </c>
      <c r="D24" s="30" t="str">
        <f>if(IMPORT!S25="",IMPORT!I25, IMPORT!S25)</f>
        <v>(DAC_LoadDetection)</v>
      </c>
      <c r="E24" s="21" t="str">
        <f>if(IMPORT!D25="-","0000", IMPORT!D25)</f>
        <v>0000</v>
      </c>
      <c r="F24" s="32">
        <f t="shared" si="2"/>
        <v>0</v>
      </c>
      <c r="G24" s="24" t="str">
        <f>if(IMPORT!G25="","0000", IMPORT!G25)</f>
        <v>0000</v>
      </c>
      <c r="H24" s="32">
        <f t="shared" si="3"/>
        <v>0</v>
      </c>
      <c r="I24" s="24" t="str">
        <f t="shared" si="4"/>
        <v>0000</v>
      </c>
      <c r="J24" s="32">
        <f t="shared" si="5"/>
        <v>0</v>
      </c>
      <c r="K24" s="36" t="s">
        <v>393</v>
      </c>
      <c r="L24" s="27"/>
      <c r="M24" s="27"/>
      <c r="N24" s="27"/>
    </row>
    <row r="25">
      <c r="B25" s="28">
        <f t="shared" si="1"/>
        <v>0</v>
      </c>
      <c r="C25" s="29" t="str">
        <f>"Cmd_" &amp;(text(HEX2DEC(RIGHT(LEFT(IMPORT!A26,len(IMPORT!A26)-1),2)),"00"))</f>
        <v>Cmd_22</v>
      </c>
      <c r="D25" s="30" t="str">
        <f>if(IMPORT!S26="",IMPORT!I26, IMPORT!S26)</f>
        <v>(LVTMAEncoderControl)</v>
      </c>
      <c r="E25" s="21" t="str">
        <f>if(IMPORT!D26="-","0000", IMPORT!D26)</f>
        <v>0000</v>
      </c>
      <c r="F25" s="32">
        <f t="shared" si="2"/>
        <v>0</v>
      </c>
      <c r="G25" s="24" t="str">
        <f>if(IMPORT!G26="","0000", IMPORT!G26)</f>
        <v>0000</v>
      </c>
      <c r="H25" s="32">
        <f t="shared" si="3"/>
        <v>0</v>
      </c>
      <c r="I25" s="24" t="str">
        <f t="shared" si="4"/>
        <v>0000</v>
      </c>
      <c r="J25" s="32">
        <f t="shared" si="5"/>
        <v>0</v>
      </c>
      <c r="K25" s="33" t="s">
        <v>394</v>
      </c>
      <c r="L25" s="27"/>
      <c r="M25" s="27"/>
      <c r="N25" s="27"/>
    </row>
    <row r="26">
      <c r="B26" s="28">
        <f t="shared" si="1"/>
        <v>0</v>
      </c>
      <c r="C26" s="29" t="str">
        <f>"Cmd_" &amp;(text(HEX2DEC(RIGHT(LEFT(IMPORT!A27,len(IMPORT!A27)-1),2)),"00"))</f>
        <v>Cmd_23</v>
      </c>
      <c r="D26" s="35" t="str">
        <f>if(IMPORT!S27="",IMPORT!I27, IMPORT!S27) &amp; " new : HW_Misc_Operation"</f>
        <v>(LCD1OutputControl) new : HW_Misc_Operation</v>
      </c>
      <c r="E26" s="21" t="str">
        <f>if(IMPORT!D27="-","0000", IMPORT!D27)</f>
        <v>0000</v>
      </c>
      <c r="F26" s="32">
        <f t="shared" si="2"/>
        <v>0</v>
      </c>
      <c r="G26" s="24" t="str">
        <f>if(IMPORT!G27="","0000", IMPORT!G27)</f>
        <v>0000</v>
      </c>
      <c r="H26" s="32">
        <f t="shared" si="3"/>
        <v>0</v>
      </c>
      <c r="I26" s="24" t="str">
        <f t="shared" si="4"/>
        <v>0000</v>
      </c>
      <c r="J26" s="32">
        <f t="shared" si="5"/>
        <v>0</v>
      </c>
      <c r="K26" s="33" t="s">
        <v>393</v>
      </c>
      <c r="L26" s="27"/>
      <c r="M26" s="27"/>
      <c r="N26" s="27"/>
    </row>
    <row r="27">
      <c r="B27" s="28">
        <f t="shared" si="1"/>
        <v>0</v>
      </c>
      <c r="C27" s="29" t="str">
        <f>"Cmd_" &amp;(text(HEX2DEC(RIGHT(LEFT(IMPORT!A28,len(IMPORT!A28)-1),2)),"00"))</f>
        <v>Cmd_24</v>
      </c>
      <c r="D27" s="30" t="str">
        <f>if(IMPORT!S28="",IMPORT!I28, IMPORT!S28)</f>
        <v>(DAC1EncoderControl)</v>
      </c>
      <c r="E27" s="21" t="str">
        <f>if(IMPORT!D28="-","0000", IMPORT!D28)</f>
        <v>0000</v>
      </c>
      <c r="F27" s="32">
        <f t="shared" si="2"/>
        <v>0</v>
      </c>
      <c r="G27" s="24" t="str">
        <f>if(IMPORT!G28="","0000", IMPORT!G28)</f>
        <v>0000</v>
      </c>
      <c r="H27" s="32">
        <f t="shared" si="3"/>
        <v>0</v>
      </c>
      <c r="I27" s="24" t="str">
        <f t="shared" si="4"/>
        <v>0000</v>
      </c>
      <c r="J27" s="32">
        <f t="shared" si="5"/>
        <v>0</v>
      </c>
      <c r="K27" s="36" t="s">
        <v>393</v>
      </c>
      <c r="L27" s="27"/>
      <c r="M27" s="27"/>
      <c r="N27" s="27"/>
    </row>
    <row r="28">
      <c r="B28" s="28">
        <f t="shared" si="1"/>
        <v>0</v>
      </c>
      <c r="C28" s="29" t="str">
        <f>"Cmd_" &amp;(text(HEX2DEC(RIGHT(LEFT(IMPORT!A29,len(IMPORT!A29)-1),2)),"00"))</f>
        <v>Cmd_25</v>
      </c>
      <c r="D28" s="30" t="str">
        <f>if(IMPORT!S29="",IMPORT!I29, IMPORT!S29)</f>
        <v>(DAC2EncoderControl)</v>
      </c>
      <c r="E28" s="21" t="str">
        <f>if(IMPORT!D29="-","0000", IMPORT!D29)</f>
        <v>0000</v>
      </c>
      <c r="F28" s="32">
        <f t="shared" si="2"/>
        <v>0</v>
      </c>
      <c r="G28" s="24" t="str">
        <f>if(IMPORT!G29="","0000", IMPORT!G29)</f>
        <v>0000</v>
      </c>
      <c r="H28" s="32">
        <f t="shared" si="3"/>
        <v>0</v>
      </c>
      <c r="I28" s="24" t="str">
        <f t="shared" si="4"/>
        <v>0000</v>
      </c>
      <c r="J28" s="32">
        <f t="shared" si="5"/>
        <v>0</v>
      </c>
      <c r="K28" s="36" t="s">
        <v>393</v>
      </c>
      <c r="L28" s="27"/>
      <c r="M28" s="27"/>
      <c r="N28" s="27"/>
    </row>
    <row r="29">
      <c r="B29" s="28">
        <f t="shared" si="1"/>
        <v>0</v>
      </c>
      <c r="C29" s="29" t="str">
        <f>"Cmd_" &amp;(text(HEX2DEC(RIGHT(LEFT(IMPORT!A30,len(IMPORT!A30)-1),2)),"00"))</f>
        <v>Cmd_26</v>
      </c>
      <c r="D29" s="30" t="str">
        <f>if(IMPORT!S30="",IMPORT!I30, IMPORT!S30)</f>
        <v>(DVOOutputControl)</v>
      </c>
      <c r="E29" s="21" t="str">
        <f>if(IMPORT!D30="-","0000", IMPORT!D30)</f>
        <v>0000</v>
      </c>
      <c r="F29" s="32">
        <f t="shared" si="2"/>
        <v>0</v>
      </c>
      <c r="G29" s="24" t="str">
        <f>if(IMPORT!G30="","0000", IMPORT!G30)</f>
        <v>0000</v>
      </c>
      <c r="H29" s="32">
        <f t="shared" si="3"/>
        <v>0</v>
      </c>
      <c r="I29" s="24" t="str">
        <f t="shared" si="4"/>
        <v>0000</v>
      </c>
      <c r="J29" s="32">
        <f t="shared" si="5"/>
        <v>0</v>
      </c>
      <c r="K29" s="36" t="s">
        <v>393</v>
      </c>
      <c r="L29" s="27"/>
      <c r="M29" s="27"/>
      <c r="N29" s="27"/>
    </row>
    <row r="30">
      <c r="B30" s="28">
        <f t="shared" si="1"/>
        <v>54538</v>
      </c>
      <c r="C30" s="29" t="str">
        <f>"Cmd_" &amp;(text(HEX2DEC(RIGHT(LEFT(IMPORT!A31,len(IMPORT!A31)-1),2)),"00"))</f>
        <v>Cmd_27</v>
      </c>
      <c r="D30" s="30" t="str">
        <f>if(IMPORT!S31="",IMPORT!I31, IMPORT!S31)</f>
        <v>(CV1OutputControl)</v>
      </c>
      <c r="E30" s="31" t="str">
        <f>if(IMPORT!D31="-","0000", IMPORT!D31)</f>
        <v>d50a</v>
      </c>
      <c r="F30" s="32">
        <f t="shared" si="2"/>
        <v>54538</v>
      </c>
      <c r="G30" s="24" t="str">
        <f>if(IMPORT!G31="","0000", IMPORT!G31)</f>
        <v>02bf</v>
      </c>
      <c r="H30" s="32">
        <f t="shared" si="3"/>
        <v>703</v>
      </c>
      <c r="I30" s="24" t="str">
        <f t="shared" si="4"/>
        <v>D7C9</v>
      </c>
      <c r="J30" s="32">
        <f t="shared" si="5"/>
        <v>55241</v>
      </c>
      <c r="K30" s="36" t="s">
        <v>395</v>
      </c>
      <c r="L30" s="27"/>
      <c r="M30" s="27"/>
      <c r="N30" s="27"/>
    </row>
    <row r="31">
      <c r="B31" s="28">
        <f t="shared" si="1"/>
        <v>0</v>
      </c>
      <c r="C31" s="29" t="str">
        <f>"Cmd_" &amp;(text(HEX2DEC(RIGHT(LEFT(IMPORT!A32,len(IMPORT!A32)-1),2)),"00"))</f>
        <v>Cmd_28</v>
      </c>
      <c r="D31" s="35" t="str">
        <f>if(IMPORT!S32="",IMPORT!I32, IMPORT!S32) &amp; " new :  GetConditionalGoldenSetting"</f>
        <v>(GetConditionalGoldenSetting/SetCRTC_DPM_State) new :  GetConditionalGoldenSetting</v>
      </c>
      <c r="E31" s="21" t="str">
        <f>if(IMPORT!D32="-","0000", IMPORT!D32)</f>
        <v>0000</v>
      </c>
      <c r="F31" s="32">
        <f t="shared" si="2"/>
        <v>0</v>
      </c>
      <c r="G31" s="24" t="str">
        <f>if(IMPORT!G32="","0000", IMPORT!G32)</f>
        <v>0000</v>
      </c>
      <c r="H31" s="32">
        <f t="shared" si="3"/>
        <v>0</v>
      </c>
      <c r="I31" s="24" t="str">
        <f t="shared" si="4"/>
        <v>0000</v>
      </c>
      <c r="J31" s="32">
        <f t="shared" si="5"/>
        <v>0</v>
      </c>
      <c r="K31" s="37" t="s">
        <v>384</v>
      </c>
      <c r="L31" s="38"/>
      <c r="M31" s="27"/>
      <c r="N31" s="27"/>
    </row>
    <row r="32">
      <c r="B32" s="28">
        <f t="shared" si="1"/>
        <v>0</v>
      </c>
      <c r="C32" s="29" t="str">
        <f>"Cmd_" &amp;(text(HEX2DEC(RIGHT(LEFT(IMPORT!A33,len(IMPORT!A33)-1),2)),"00"))</f>
        <v>Cmd_29</v>
      </c>
      <c r="D32" s="30" t="str">
        <f>if(IMPORT!S33="",IMPORT!I33, IMPORT!S33)</f>
        <v>(TVEncoderControl)</v>
      </c>
      <c r="E32" s="21" t="str">
        <f>if(IMPORT!D33="-","0000", IMPORT!D33)</f>
        <v>0000</v>
      </c>
      <c r="F32" s="32">
        <f t="shared" si="2"/>
        <v>0</v>
      </c>
      <c r="G32" s="24" t="str">
        <f>if(IMPORT!G33="","0000", IMPORT!G33)</f>
        <v>0000</v>
      </c>
      <c r="H32" s="32">
        <f t="shared" si="3"/>
        <v>0</v>
      </c>
      <c r="I32" s="24" t="str">
        <f t="shared" si="4"/>
        <v>0000</v>
      </c>
      <c r="J32" s="32">
        <f t="shared" si="5"/>
        <v>0</v>
      </c>
      <c r="K32" s="36" t="s">
        <v>386</v>
      </c>
      <c r="L32" s="38"/>
      <c r="M32" s="27"/>
      <c r="N32" s="27"/>
    </row>
    <row r="33">
      <c r="B33" s="28">
        <f t="shared" si="1"/>
        <v>62566</v>
      </c>
      <c r="C33" s="29" t="str">
        <f>"Cmd_" &amp;(text(HEX2DEC(RIGHT(LEFT(IMPORT!A34,len(IMPORT!A34)-1),2)),"00"))</f>
        <v>Cmd_30</v>
      </c>
      <c r="D33" s="35" t="str">
        <f>if(IMPORT!S34="",IMPORT!I34, IMPORT!S34) &amp; " new : PatchMCSetting"</f>
        <v>(TMDSAEncoderControl) new : PatchMCSetting</v>
      </c>
      <c r="E33" s="31" t="str">
        <f>if(IMPORT!D34="-","0000", IMPORT!D34)</f>
        <v>f466</v>
      </c>
      <c r="F33" s="32">
        <f t="shared" si="2"/>
        <v>62566</v>
      </c>
      <c r="G33" s="24" t="str">
        <f>if(IMPORT!G34="","0000", IMPORT!G34)</f>
        <v>0096</v>
      </c>
      <c r="H33" s="32">
        <f t="shared" si="3"/>
        <v>150</v>
      </c>
      <c r="I33" s="24" t="str">
        <f t="shared" si="4"/>
        <v>F4FC</v>
      </c>
      <c r="J33" s="32">
        <f t="shared" si="5"/>
        <v>62716</v>
      </c>
      <c r="K33" s="39" t="s">
        <v>396</v>
      </c>
      <c r="L33" s="38"/>
      <c r="M33" s="27"/>
      <c r="N33" s="27"/>
    </row>
    <row r="34">
      <c r="B34" s="28">
        <f t="shared" si="1"/>
        <v>62716</v>
      </c>
      <c r="C34" s="29" t="str">
        <f>"Cmd_" &amp;(text(HEX2DEC(RIGHT(LEFT(IMPORT!A35,len(IMPORT!A35)-1),2)),"00"))</f>
        <v>Cmd_31</v>
      </c>
      <c r="D34" s="35" t="str">
        <f>if(IMPORT!S35="",IMPORT!I35, IMPORT!S35) &amp; " new : MC_SEQ_Control"</f>
        <v>(LVDSEncoderControl) new : MC_SEQ_Control</v>
      </c>
      <c r="E34" s="31" t="str">
        <f>if(IMPORT!D35="-","0000", IMPORT!D35)</f>
        <v>f4fc</v>
      </c>
      <c r="F34" s="32">
        <f t="shared" si="2"/>
        <v>62716</v>
      </c>
      <c r="G34" s="24" t="str">
        <f>if(IMPORT!G35="","0000", IMPORT!G35)</f>
        <v>0189</v>
      </c>
      <c r="H34" s="32">
        <f t="shared" si="3"/>
        <v>393</v>
      </c>
      <c r="I34" s="24" t="str">
        <f t="shared" si="4"/>
        <v>F685</v>
      </c>
      <c r="J34" s="32">
        <f t="shared" si="5"/>
        <v>63109</v>
      </c>
      <c r="K34" s="39" t="s">
        <v>396</v>
      </c>
      <c r="L34" s="38"/>
      <c r="M34" s="27"/>
      <c r="N34" s="27"/>
    </row>
    <row r="35">
      <c r="B35" s="28">
        <f t="shared" si="1"/>
        <v>0</v>
      </c>
      <c r="C35" s="29" t="str">
        <f>"Cmd_" &amp;(text(HEX2DEC(RIGHT(LEFT(IMPORT!A36,len(IMPORT!A36)-1),2)),"00"))</f>
        <v>Cmd_32</v>
      </c>
      <c r="D35" s="30" t="str">
        <f>if(IMPORT!S36="",IMPORT!I36, IMPORT!S36)</f>
        <v>(TV1OutputControl)</v>
      </c>
      <c r="E35" s="21" t="str">
        <f>if(IMPORT!D36="-","0000", IMPORT!D36)</f>
        <v>0000</v>
      </c>
      <c r="F35" s="32">
        <f t="shared" si="2"/>
        <v>0</v>
      </c>
      <c r="G35" s="24" t="str">
        <f>if(IMPORT!G36="","0000", IMPORT!G36)</f>
        <v>0000</v>
      </c>
      <c r="H35" s="32">
        <f t="shared" si="3"/>
        <v>0</v>
      </c>
      <c r="I35" s="24" t="str">
        <f t="shared" si="4"/>
        <v>0000</v>
      </c>
      <c r="J35" s="32">
        <f t="shared" si="5"/>
        <v>0</v>
      </c>
      <c r="K35" s="36" t="s">
        <v>397</v>
      </c>
      <c r="L35" s="38"/>
      <c r="M35" s="27"/>
      <c r="N35" s="27"/>
    </row>
    <row r="36">
      <c r="B36" s="28">
        <f t="shared" si="1"/>
        <v>55242</v>
      </c>
      <c r="C36" s="29" t="str">
        <f>"Cmd_" &amp;(text(HEX2DEC(RIGHT(LEFT(IMPORT!A37,len(IMPORT!A37)-1),2)),"00"))</f>
        <v>Cmd_33</v>
      </c>
      <c r="D36" s="30" t="str">
        <f>if(IMPORT!S37="",IMPORT!I37, IMPORT!S37)</f>
        <v>(EnableScaler)</v>
      </c>
      <c r="E36" s="31" t="str">
        <f>if(IMPORT!D37="-","0000", IMPORT!D37)</f>
        <v>d7ca</v>
      </c>
      <c r="F36" s="32">
        <f t="shared" si="2"/>
        <v>55242</v>
      </c>
      <c r="G36" s="24" t="str">
        <f>if(IMPORT!G37="","0000", IMPORT!G37)</f>
        <v>0078</v>
      </c>
      <c r="H36" s="32">
        <f t="shared" si="3"/>
        <v>120</v>
      </c>
      <c r="I36" s="24" t="str">
        <f t="shared" si="4"/>
        <v>D842</v>
      </c>
      <c r="J36" s="32">
        <f t="shared" si="5"/>
        <v>55362</v>
      </c>
      <c r="K36" s="37" t="s">
        <v>390</v>
      </c>
      <c r="L36" s="38"/>
      <c r="M36" s="27"/>
      <c r="N36" s="27"/>
    </row>
    <row r="37">
      <c r="B37" s="28">
        <f t="shared" si="1"/>
        <v>55362</v>
      </c>
      <c r="C37" s="29" t="str">
        <f>"Cmd_" &amp;(text(HEX2DEC(RIGHT(LEFT(IMPORT!A38,len(IMPORT!A38)-1),2)),"00"))</f>
        <v>Cmd_34</v>
      </c>
      <c r="D37" s="30" t="str">
        <f>if(IMPORT!S38="",IMPORT!I38, IMPORT!S38)</f>
        <v>(BlankCRTC)</v>
      </c>
      <c r="E37" s="31" t="str">
        <f>if(IMPORT!D38="-","0000", IMPORT!D38)</f>
        <v>d842</v>
      </c>
      <c r="F37" s="32">
        <f t="shared" si="2"/>
        <v>55362</v>
      </c>
      <c r="G37" s="24" t="str">
        <f>if(IMPORT!G38="","0000", IMPORT!G38)</f>
        <v>0074</v>
      </c>
      <c r="H37" s="32">
        <f t="shared" si="3"/>
        <v>116</v>
      </c>
      <c r="I37" s="24" t="str">
        <f t="shared" si="4"/>
        <v>D8B6</v>
      </c>
      <c r="J37" s="32">
        <f t="shared" si="5"/>
        <v>55478</v>
      </c>
      <c r="K37" s="36" t="s">
        <v>393</v>
      </c>
      <c r="L37" s="38"/>
      <c r="M37" s="27"/>
      <c r="N37" s="27"/>
    </row>
    <row r="38">
      <c r="B38" s="28">
        <f t="shared" si="1"/>
        <v>55478</v>
      </c>
      <c r="C38" s="29" t="str">
        <f>"Cmd_" &amp;(text(HEX2DEC(RIGHT(LEFT(IMPORT!A39,len(IMPORT!A39)-1),2)),"00"))</f>
        <v>Cmd_35</v>
      </c>
      <c r="D38" s="30" t="str">
        <f>if(IMPORT!S39="",IMPORT!I39, IMPORT!S39)</f>
        <v>(EnableCRTC)</v>
      </c>
      <c r="E38" s="31" t="str">
        <f>if(IMPORT!D39="-","0000", IMPORT!D39)</f>
        <v>d8b6</v>
      </c>
      <c r="F38" s="32">
        <f t="shared" si="2"/>
        <v>55478</v>
      </c>
      <c r="G38" s="24" t="str">
        <f>if(IMPORT!G39="","0000", IMPORT!G39)</f>
        <v>003e</v>
      </c>
      <c r="H38" s="32">
        <f t="shared" si="3"/>
        <v>62</v>
      </c>
      <c r="I38" s="24" t="str">
        <f t="shared" si="4"/>
        <v>D8F4</v>
      </c>
      <c r="J38" s="32">
        <f t="shared" si="5"/>
        <v>55540</v>
      </c>
      <c r="K38" s="36" t="s">
        <v>393</v>
      </c>
      <c r="L38" s="38"/>
      <c r="M38" s="27"/>
      <c r="N38" s="27"/>
    </row>
    <row r="39">
      <c r="B39" s="28">
        <f t="shared" si="1"/>
        <v>0</v>
      </c>
      <c r="C39" s="29" t="str">
        <f>"Cmd_" &amp;(text(HEX2DEC(RIGHT(LEFT(IMPORT!A40,len(IMPORT!A40)-1),2)),"00"))</f>
        <v>Cmd_36</v>
      </c>
      <c r="D39" s="30" t="str">
        <f>if(IMPORT!S40="",IMPORT!I40, IMPORT!S40)</f>
        <v>(GetPixelClock)</v>
      </c>
      <c r="E39" s="21" t="str">
        <f>if(IMPORT!D40="-","0000", IMPORT!D40)</f>
        <v>0000</v>
      </c>
      <c r="F39" s="32">
        <f t="shared" si="2"/>
        <v>0</v>
      </c>
      <c r="G39" s="24" t="str">
        <f>if(IMPORT!G40="","0000", IMPORT!G40)</f>
        <v>0000</v>
      </c>
      <c r="H39" s="32">
        <f t="shared" si="3"/>
        <v>0</v>
      </c>
      <c r="I39" s="24" t="str">
        <f t="shared" si="4"/>
        <v>0000</v>
      </c>
      <c r="J39" s="32">
        <f t="shared" si="5"/>
        <v>0</v>
      </c>
      <c r="K39" s="36" t="s">
        <v>393</v>
      </c>
      <c r="L39" s="38"/>
      <c r="M39" s="27"/>
      <c r="N39" s="27"/>
    </row>
    <row r="40">
      <c r="B40" s="28">
        <f t="shared" si="1"/>
        <v>55540</v>
      </c>
      <c r="C40" s="29" t="str">
        <f>"Cmd_" &amp;(text(HEX2DEC(RIGHT(LEFT(IMPORT!A41,len(IMPORT!A41)-1),2)),"00"))</f>
        <v>Cmd_37</v>
      </c>
      <c r="D40" s="30" t="str">
        <f>if(IMPORT!S41="",IMPORT!I41, IMPORT!S41)</f>
        <v>(EnableVGA_Render)</v>
      </c>
      <c r="E40" s="31" t="str">
        <f>if(IMPORT!D41="-","0000", IMPORT!D41)</f>
        <v>d8f4</v>
      </c>
      <c r="F40" s="32">
        <f t="shared" si="2"/>
        <v>55540</v>
      </c>
      <c r="G40" s="24" t="str">
        <f>if(IMPORT!G41="","0000", IMPORT!G41)</f>
        <v>002c</v>
      </c>
      <c r="H40" s="32">
        <f t="shared" si="3"/>
        <v>44</v>
      </c>
      <c r="I40" s="24" t="str">
        <f t="shared" si="4"/>
        <v>D920</v>
      </c>
      <c r="J40" s="32">
        <f t="shared" si="5"/>
        <v>55584</v>
      </c>
      <c r="K40" s="36" t="s">
        <v>386</v>
      </c>
      <c r="L40" s="38"/>
      <c r="M40" s="27"/>
      <c r="N40" s="27"/>
    </row>
    <row r="41">
      <c r="B41" s="28">
        <f t="shared" si="1"/>
        <v>55584</v>
      </c>
      <c r="C41" s="29" t="str">
        <f>"Cmd_" &amp;(text(HEX2DEC(RIGHT(LEFT(IMPORT!A42,len(IMPORT!A42)-1),2)),"00"))</f>
        <v>Cmd_38</v>
      </c>
      <c r="D41" s="30" t="str">
        <f>if(IMPORT!S42="",IMPORT!I42, IMPORT!S42)</f>
        <v>(EnableVGA_Access/GetSCLKOverMCLKRatio)</v>
      </c>
      <c r="E41" s="31" t="str">
        <f>if(IMPORT!D42="-","0000", IMPORT!D42)</f>
        <v>d920</v>
      </c>
      <c r="F41" s="32">
        <f t="shared" si="2"/>
        <v>55584</v>
      </c>
      <c r="G41" s="24" t="str">
        <f>if(IMPORT!G42="","0000", IMPORT!G42)</f>
        <v>0022</v>
      </c>
      <c r="H41" s="32">
        <f t="shared" si="3"/>
        <v>34</v>
      </c>
      <c r="I41" s="24" t="str">
        <f t="shared" si="4"/>
        <v>D942</v>
      </c>
      <c r="J41" s="32">
        <f t="shared" si="5"/>
        <v>55618</v>
      </c>
      <c r="K41" s="37" t="s">
        <v>388</v>
      </c>
      <c r="L41" s="38"/>
      <c r="M41" s="27"/>
      <c r="N41" s="27"/>
    </row>
    <row r="42">
      <c r="B42" s="28">
        <f t="shared" si="1"/>
        <v>0</v>
      </c>
      <c r="C42" s="29" t="str">
        <f>"Cmd_" &amp;(text(HEX2DEC(RIGHT(LEFT(IMPORT!A43,len(IMPORT!A43)-1),2)),"00"))</f>
        <v>Cmd_39</v>
      </c>
      <c r="D42" s="30" t="str">
        <f>if(IMPORT!S43="",IMPORT!I43, IMPORT!S43)</f>
        <v>(SetCRTC_Timing)</v>
      </c>
      <c r="E42" s="21" t="str">
        <f>if(IMPORT!D43="-","0000", IMPORT!D43)</f>
        <v>0000</v>
      </c>
      <c r="F42" s="32">
        <f t="shared" si="2"/>
        <v>0</v>
      </c>
      <c r="G42" s="24" t="str">
        <f>if(IMPORT!G43="","0000", IMPORT!G43)</f>
        <v>0000</v>
      </c>
      <c r="H42" s="32">
        <f t="shared" si="3"/>
        <v>0</v>
      </c>
      <c r="I42" s="24" t="str">
        <f t="shared" si="4"/>
        <v>0000</v>
      </c>
      <c r="J42" s="32">
        <f t="shared" si="5"/>
        <v>0</v>
      </c>
      <c r="K42" s="36" t="s">
        <v>393</v>
      </c>
      <c r="L42" s="38"/>
      <c r="M42" s="27"/>
      <c r="N42" s="27"/>
    </row>
    <row r="43">
      <c r="B43" s="28">
        <f t="shared" si="1"/>
        <v>55618</v>
      </c>
      <c r="C43" s="29" t="str">
        <f>"Cmd_" &amp;(text(HEX2DEC(RIGHT(LEFT(IMPORT!A44,len(IMPORT!A44)-1),2)),"00"))</f>
        <v>Cmd_40</v>
      </c>
      <c r="D43" s="30" t="str">
        <f>if(IMPORT!S44="",IMPORT!I44, IMPORT!S44)</f>
        <v>(SetCRTC_OverScan)</v>
      </c>
      <c r="E43" s="31" t="str">
        <f>if(IMPORT!D44="-","0000", IMPORT!D44)</f>
        <v>d942</v>
      </c>
      <c r="F43" s="32">
        <f t="shared" si="2"/>
        <v>55618</v>
      </c>
      <c r="G43" s="24" t="str">
        <f>if(IMPORT!G44="","0000", IMPORT!G44)</f>
        <v>0019</v>
      </c>
      <c r="H43" s="32">
        <f t="shared" si="3"/>
        <v>25</v>
      </c>
      <c r="I43" s="24" t="str">
        <f t="shared" si="4"/>
        <v>D95B</v>
      </c>
      <c r="J43" s="32">
        <f t="shared" si="5"/>
        <v>55643</v>
      </c>
      <c r="K43" s="36" t="s">
        <v>398</v>
      </c>
      <c r="L43" s="38"/>
      <c r="M43" s="27"/>
      <c r="N43" s="27"/>
    </row>
    <row r="44">
      <c r="B44" s="28">
        <f t="shared" si="1"/>
        <v>55644</v>
      </c>
      <c r="C44" s="29" t="str">
        <f>"Cmd_" &amp;(text(HEX2DEC(RIGHT(LEFT(IMPORT!A45,len(IMPORT!A45)-1),2)),"00"))</f>
        <v>Cmd_41</v>
      </c>
      <c r="D44" s="30" t="str">
        <f>if(IMPORT!S45="",IMPORT!I45, IMPORT!S45)</f>
        <v>(SetCRTC_Replication)</v>
      </c>
      <c r="E44" s="31" t="str">
        <f>if(IMPORT!D45="-","0000", IMPORT!D45)</f>
        <v>d95c</v>
      </c>
      <c r="F44" s="32">
        <f t="shared" si="2"/>
        <v>55644</v>
      </c>
      <c r="G44" s="24" t="str">
        <f>if(IMPORT!G45="","0000", IMPORT!G45)</f>
        <v>0080</v>
      </c>
      <c r="H44" s="32">
        <f t="shared" si="3"/>
        <v>128</v>
      </c>
      <c r="I44" s="24" t="str">
        <f t="shared" si="4"/>
        <v>D9DC</v>
      </c>
      <c r="J44" s="32">
        <f t="shared" si="5"/>
        <v>55772</v>
      </c>
      <c r="K44" s="37" t="s">
        <v>390</v>
      </c>
      <c r="L44" s="38"/>
      <c r="M44" s="27"/>
      <c r="N44" s="27"/>
    </row>
    <row r="45">
      <c r="B45" s="28">
        <f t="shared" si="1"/>
        <v>55772</v>
      </c>
      <c r="C45" s="29" t="str">
        <f>"Cmd_" &amp;(text(HEX2DEC(RIGHT(LEFT(IMPORT!A46,len(IMPORT!A46)-1),2)),"00"))</f>
        <v>Cmd_42</v>
      </c>
      <c r="D45" s="30" t="str">
        <f>if(IMPORT!S46="",IMPORT!I46, IMPORT!S46)</f>
        <v>(SelectCRTC_Source)</v>
      </c>
      <c r="E45" s="31" t="str">
        <f>if(IMPORT!D46="-","0000", IMPORT!D46)</f>
        <v>d9dc</v>
      </c>
      <c r="F45" s="32">
        <f t="shared" si="2"/>
        <v>55772</v>
      </c>
      <c r="G45" s="24" t="str">
        <f>if(IMPORT!G46="","0000", IMPORT!G46)</f>
        <v>00c6</v>
      </c>
      <c r="H45" s="32">
        <f t="shared" si="3"/>
        <v>198</v>
      </c>
      <c r="I45" s="24" t="str">
        <f t="shared" si="4"/>
        <v>DAA2</v>
      </c>
      <c r="J45" s="32">
        <f t="shared" si="5"/>
        <v>55970</v>
      </c>
      <c r="K45" s="36" t="s">
        <v>393</v>
      </c>
      <c r="L45" s="38"/>
      <c r="M45" s="27"/>
      <c r="N45" s="27"/>
    </row>
    <row r="46">
      <c r="B46" s="28">
        <f t="shared" si="1"/>
        <v>55970</v>
      </c>
      <c r="C46" s="29" t="str">
        <f>"Cmd_" &amp;(text(HEX2DEC(RIGHT(LEFT(IMPORT!A47,len(IMPORT!A47)-1),2)),"00"))</f>
        <v>Cmd_43</v>
      </c>
      <c r="D46" s="30" t="str">
        <f>if(IMPORT!S47="",IMPORT!I47, IMPORT!S47)</f>
        <v>(EnableGraphSurfaces)</v>
      </c>
      <c r="E46" s="31" t="str">
        <f>if(IMPORT!D47="-","0000", IMPORT!D47)</f>
        <v>daa2</v>
      </c>
      <c r="F46" s="32">
        <f t="shared" si="2"/>
        <v>55970</v>
      </c>
      <c r="G46" s="24" t="str">
        <f>if(IMPORT!G47="","0000", IMPORT!G47)</f>
        <v>016f</v>
      </c>
      <c r="H46" s="32">
        <f t="shared" si="3"/>
        <v>367</v>
      </c>
      <c r="I46" s="24" t="str">
        <f t="shared" si="4"/>
        <v>DC11</v>
      </c>
      <c r="J46" s="32">
        <f t="shared" si="5"/>
        <v>56337</v>
      </c>
      <c r="K46" s="37" t="s">
        <v>390</v>
      </c>
      <c r="L46" s="38"/>
      <c r="M46" s="27"/>
      <c r="N46" s="27"/>
    </row>
    <row r="47">
      <c r="B47" s="28">
        <f t="shared" si="1"/>
        <v>56338</v>
      </c>
      <c r="C47" s="29" t="str">
        <f>"Cmd_" &amp;(text(HEX2DEC(RIGHT(LEFT(IMPORT!A48,len(IMPORT!A48)-1),2)),"00"))</f>
        <v>Cmd_44</v>
      </c>
      <c r="D47" s="30" t="str">
        <f>if(IMPORT!S48="",IMPORT!I48, IMPORT!S48)</f>
        <v>(UpdateCRTC_DoubleBufferRegisters)</v>
      </c>
      <c r="E47" s="31" t="str">
        <f>if(IMPORT!D48="-","0000", IMPORT!D48)</f>
        <v>dc12</v>
      </c>
      <c r="F47" s="32">
        <f t="shared" si="2"/>
        <v>56338</v>
      </c>
      <c r="G47" s="24" t="str">
        <f>if(IMPORT!G48="","0000", IMPORT!G48)</f>
        <v>004e</v>
      </c>
      <c r="H47" s="32">
        <f t="shared" si="3"/>
        <v>78</v>
      </c>
      <c r="I47" s="24" t="str">
        <f t="shared" si="4"/>
        <v>DC60</v>
      </c>
      <c r="J47" s="32">
        <f t="shared" si="5"/>
        <v>56416</v>
      </c>
      <c r="K47" s="37" t="s">
        <v>390</v>
      </c>
      <c r="L47" s="38"/>
      <c r="M47" s="27"/>
      <c r="N47" s="27"/>
    </row>
    <row r="48">
      <c r="B48" s="28">
        <f t="shared" si="1"/>
        <v>56416</v>
      </c>
      <c r="C48" s="29" t="str">
        <f>"Cmd_" &amp;(text(HEX2DEC(RIGHT(LEFT(IMPORT!A49,len(IMPORT!A49)-1),2)),"00"))</f>
        <v>Cmd_45</v>
      </c>
      <c r="D48" s="30" t="str">
        <f>if(IMPORT!S49="",IMPORT!I49, IMPORT!S49)</f>
        <v>(LUT_AutoFill)</v>
      </c>
      <c r="E48" s="31" t="str">
        <f>if(IMPORT!D49="-","0000", IMPORT!D49)</f>
        <v>dc60</v>
      </c>
      <c r="F48" s="32">
        <f t="shared" si="2"/>
        <v>56416</v>
      </c>
      <c r="G48" s="24" t="str">
        <f>if(IMPORT!G49="","0000", IMPORT!G49)</f>
        <v>0090</v>
      </c>
      <c r="H48" s="32">
        <f t="shared" si="3"/>
        <v>144</v>
      </c>
      <c r="I48" s="24" t="str">
        <f t="shared" si="4"/>
        <v>DCF0</v>
      </c>
      <c r="J48" s="32">
        <f t="shared" si="5"/>
        <v>56560</v>
      </c>
      <c r="K48" s="37" t="s">
        <v>388</v>
      </c>
      <c r="L48" s="38"/>
      <c r="M48" s="27"/>
      <c r="N48" s="27"/>
    </row>
    <row r="49">
      <c r="B49" s="28">
        <f t="shared" si="1"/>
        <v>64128</v>
      </c>
      <c r="C49" s="29" t="str">
        <f>"Cmd_" &amp;(text(HEX2DEC(RIGHT(LEFT(IMPORT!A50,len(IMPORT!A50)-1),2)),"00"))</f>
        <v>Cmd_46</v>
      </c>
      <c r="D49" s="30" t="str">
        <f>if(IMPORT!S50="",IMPORT!I50, IMPORT!S50)</f>
        <v>(EnableHW_IconCursor)</v>
      </c>
      <c r="E49" s="31" t="str">
        <f>if(IMPORT!D50="-","0000", IMPORT!D50)</f>
        <v>fa80</v>
      </c>
      <c r="F49" s="32">
        <f t="shared" si="2"/>
        <v>64128</v>
      </c>
      <c r="G49" s="24" t="str">
        <f>if(IMPORT!G50="","0000", IMPORT!G50)</f>
        <v>0297</v>
      </c>
      <c r="H49" s="32">
        <f t="shared" si="3"/>
        <v>663</v>
      </c>
      <c r="I49" s="24" t="str">
        <f t="shared" si="4"/>
        <v>FD17</v>
      </c>
      <c r="J49" s="32">
        <f t="shared" si="5"/>
        <v>64791</v>
      </c>
      <c r="K49" s="37" t="s">
        <v>388</v>
      </c>
      <c r="L49" s="38"/>
      <c r="M49" s="27"/>
      <c r="N49" s="27"/>
    </row>
    <row r="50">
      <c r="B50" s="28">
        <f t="shared" si="1"/>
        <v>56560</v>
      </c>
      <c r="C50" s="29" t="str">
        <f>"Cmd_" &amp;(text(HEX2DEC(RIGHT(LEFT(IMPORT!A51,len(IMPORT!A51)-1),2)),"00"))</f>
        <v>Cmd_47</v>
      </c>
      <c r="D50" s="30" t="str">
        <f>if(IMPORT!S51="",IMPORT!I51, IMPORT!S51)</f>
        <v>(GetMemoryClock)</v>
      </c>
      <c r="E50" s="31" t="str">
        <f>if(IMPORT!D51="-","0000", IMPORT!D51)</f>
        <v>dcf0</v>
      </c>
      <c r="F50" s="32">
        <f t="shared" si="2"/>
        <v>56560</v>
      </c>
      <c r="G50" s="24" t="str">
        <f>if(IMPORT!G51="","0000", IMPORT!G51)</f>
        <v>003d</v>
      </c>
      <c r="H50" s="32">
        <f t="shared" si="3"/>
        <v>61</v>
      </c>
      <c r="I50" s="24" t="str">
        <f t="shared" si="4"/>
        <v>DD2D</v>
      </c>
      <c r="J50" s="32">
        <f t="shared" si="5"/>
        <v>56621</v>
      </c>
      <c r="K50" s="36" t="s">
        <v>393</v>
      </c>
      <c r="L50" s="38"/>
      <c r="M50" s="27"/>
      <c r="N50" s="27"/>
    </row>
    <row r="51">
      <c r="B51" s="28">
        <f t="shared" si="1"/>
        <v>56622</v>
      </c>
      <c r="C51" s="29" t="str">
        <f>"Cmd_" &amp;(text(HEX2DEC(RIGHT(LEFT(IMPORT!A52,len(IMPORT!A52)-1),2)),"00"))</f>
        <v>Cmd_48</v>
      </c>
      <c r="D51" s="30" t="str">
        <f>if(IMPORT!S52="",IMPORT!I52, IMPORT!S52)</f>
        <v>(GetEngineClock)</v>
      </c>
      <c r="E51" s="31" t="str">
        <f>if(IMPORT!D52="-","0000", IMPORT!D52)</f>
        <v>dd2e</v>
      </c>
      <c r="F51" s="32">
        <f t="shared" si="2"/>
        <v>56622</v>
      </c>
      <c r="G51" s="24" t="str">
        <f>if(IMPORT!G52="","0000", IMPORT!G52)</f>
        <v>00d8</v>
      </c>
      <c r="H51" s="32">
        <f t="shared" si="3"/>
        <v>216</v>
      </c>
      <c r="I51" s="24" t="str">
        <f t="shared" si="4"/>
        <v>DE06</v>
      </c>
      <c r="J51" s="32">
        <f t="shared" si="5"/>
        <v>56838</v>
      </c>
      <c r="K51" s="36" t="s">
        <v>393</v>
      </c>
      <c r="L51" s="38"/>
      <c r="M51" s="27"/>
      <c r="N51" s="27"/>
    </row>
    <row r="52">
      <c r="B52" s="28">
        <f t="shared" si="1"/>
        <v>56838</v>
      </c>
      <c r="C52" s="29" t="str">
        <f>"Cmd_" &amp;(text(HEX2DEC(RIGHT(LEFT(IMPORT!A53,len(IMPORT!A53)-1),2)),"00"))</f>
        <v>Cmd_49</v>
      </c>
      <c r="D52" s="30" t="str">
        <f>if(IMPORT!S53="",IMPORT!I53, IMPORT!S53)</f>
        <v>(SetCRTC_UsingDTDTiming)</v>
      </c>
      <c r="E52" s="31" t="str">
        <f>if(IMPORT!D53="-","0000", IMPORT!D53)</f>
        <v>de06</v>
      </c>
      <c r="F52" s="32">
        <f t="shared" si="2"/>
        <v>56838</v>
      </c>
      <c r="G52" s="24" t="str">
        <f>if(IMPORT!G53="","0000", IMPORT!G53)</f>
        <v>0153</v>
      </c>
      <c r="H52" s="32">
        <f t="shared" si="3"/>
        <v>339</v>
      </c>
      <c r="I52" s="24" t="str">
        <f t="shared" si="4"/>
        <v>DF59</v>
      </c>
      <c r="J52" s="32">
        <f t="shared" si="5"/>
        <v>57177</v>
      </c>
      <c r="K52" s="36" t="s">
        <v>393</v>
      </c>
      <c r="L52" s="38"/>
      <c r="M52" s="27"/>
      <c r="N52" s="27"/>
    </row>
    <row r="53">
      <c r="B53" s="28">
        <f t="shared" si="1"/>
        <v>0</v>
      </c>
      <c r="C53" s="29" t="str">
        <f>"Cmd_" &amp;(text(HEX2DEC(RIGHT(LEFT(IMPORT!A54,len(IMPORT!A54)-1),2)),"00"))</f>
        <v>Cmd_50</v>
      </c>
      <c r="D53" s="30" t="str">
        <f>if(IMPORT!S54="",IMPORT!I54, IMPORT!S54)</f>
        <v>(ExternalEncoderControl)</v>
      </c>
      <c r="E53" s="21" t="str">
        <f>if(IMPORT!D54="-","0000", IMPORT!D54)</f>
        <v>0000</v>
      </c>
      <c r="F53" s="32">
        <f t="shared" si="2"/>
        <v>0</v>
      </c>
      <c r="G53" s="24" t="str">
        <f>if(IMPORT!G54="","0000", IMPORT!G54)</f>
        <v>0000</v>
      </c>
      <c r="H53" s="32">
        <f t="shared" si="3"/>
        <v>0</v>
      </c>
      <c r="I53" s="24" t="str">
        <f t="shared" si="4"/>
        <v>0000</v>
      </c>
      <c r="J53" s="32">
        <f t="shared" si="5"/>
        <v>0</v>
      </c>
      <c r="K53" s="36" t="s">
        <v>393</v>
      </c>
      <c r="L53" s="38"/>
      <c r="M53" s="40"/>
      <c r="N53" s="27"/>
    </row>
    <row r="54">
      <c r="B54" s="28">
        <f t="shared" si="1"/>
        <v>63340</v>
      </c>
      <c r="C54" s="29" t="str">
        <f>"Cmd_" &amp;(text(HEX2DEC(RIGHT(LEFT(IMPORT!A55,len(IMPORT!A55)-1),2)),"00"))</f>
        <v>Cmd_51</v>
      </c>
      <c r="D54" s="30" t="str">
        <f>if(IMPORT!S55="",IMPORT!I55, IMPORT!S55)</f>
        <v>(LVTMAOutputControl)</v>
      </c>
      <c r="E54" s="31" t="str">
        <f>if(IMPORT!D55="-","0000", IMPORT!D55)</f>
        <v>f76c</v>
      </c>
      <c r="F54" s="32">
        <f t="shared" si="2"/>
        <v>63340</v>
      </c>
      <c r="G54" s="24" t="str">
        <f>if(IMPORT!G55="","0000", IMPORT!G55)</f>
        <v>01d1</v>
      </c>
      <c r="H54" s="32">
        <f t="shared" si="3"/>
        <v>465</v>
      </c>
      <c r="I54" s="24" t="str">
        <f t="shared" si="4"/>
        <v>F93D</v>
      </c>
      <c r="J54" s="32">
        <f t="shared" si="5"/>
        <v>63805</v>
      </c>
      <c r="K54" s="36" t="s">
        <v>393</v>
      </c>
      <c r="L54" s="38"/>
      <c r="M54" s="40"/>
      <c r="N54" s="27"/>
    </row>
    <row r="55">
      <c r="B55" s="28">
        <f t="shared" si="1"/>
        <v>57178</v>
      </c>
      <c r="C55" s="29" t="str">
        <f>"Cmd_" &amp;(text(HEX2DEC(RIGHT(LEFT(IMPORT!A56,len(IMPORT!A56)-1),2)),"00"))</f>
        <v>Cmd_52</v>
      </c>
      <c r="D55" s="30" t="str">
        <f>if(IMPORT!S56="",IMPORT!I56, IMPORT!S56)</f>
        <v>(VRAM_BlockDetectionByStrap)</v>
      </c>
      <c r="E55" s="31" t="str">
        <f>if(IMPORT!D56="-","0000", IMPORT!D56)</f>
        <v>df5a</v>
      </c>
      <c r="F55" s="32">
        <f t="shared" si="2"/>
        <v>57178</v>
      </c>
      <c r="G55" s="24" t="str">
        <f>if(IMPORT!G56="","0000", IMPORT!G56)</f>
        <v>00be</v>
      </c>
      <c r="H55" s="32">
        <f t="shared" si="3"/>
        <v>190</v>
      </c>
      <c r="I55" s="24" t="str">
        <f t="shared" si="4"/>
        <v>E018</v>
      </c>
      <c r="J55" s="32">
        <f t="shared" si="5"/>
        <v>57368</v>
      </c>
      <c r="K55" s="37" t="s">
        <v>390</v>
      </c>
      <c r="L55" s="38"/>
      <c r="M55" s="40"/>
      <c r="N55" s="27"/>
    </row>
    <row r="56">
      <c r="B56" s="28">
        <f t="shared" si="1"/>
        <v>63920</v>
      </c>
      <c r="C56" s="29" t="str">
        <f>"Cmd_" &amp;(text(HEX2DEC(RIGHT(LEFT(IMPORT!A57,len(IMPORT!A57)-1),2)),"00"))</f>
        <v>Cmd_53</v>
      </c>
      <c r="D56" s="30" t="str">
        <f>if(IMPORT!S57="",IMPORT!I57, IMPORT!S57)</f>
        <v>(MemoryCleanUp)</v>
      </c>
      <c r="E56" s="31" t="str">
        <f>if(IMPORT!D57="-","0000", IMPORT!D57)</f>
        <v>f9b0</v>
      </c>
      <c r="F56" s="32">
        <f t="shared" si="2"/>
        <v>63920</v>
      </c>
      <c r="G56" s="24" t="str">
        <f>if(IMPORT!G57="","0000", IMPORT!G57)</f>
        <v>00cf</v>
      </c>
      <c r="H56" s="32">
        <f t="shared" si="3"/>
        <v>207</v>
      </c>
      <c r="I56" s="24" t="str">
        <f t="shared" si="4"/>
        <v>FA7F</v>
      </c>
      <c r="J56" s="32">
        <f t="shared" si="5"/>
        <v>64127</v>
      </c>
      <c r="K56" s="37" t="s">
        <v>388</v>
      </c>
      <c r="L56" s="38"/>
      <c r="M56" s="40"/>
      <c r="N56" s="27"/>
    </row>
    <row r="57">
      <c r="B57" s="28">
        <f t="shared" si="1"/>
        <v>57552</v>
      </c>
      <c r="C57" s="29" t="str">
        <f>"Cmd_" &amp;(text(HEX2DEC(RIGHT(LEFT(IMPORT!A58,len(IMPORT!A58)-1),2)),"00"))</f>
        <v>Cmd_54</v>
      </c>
      <c r="D57" s="30" t="str">
        <f>if(IMPORT!S58="",IMPORT!I58, IMPORT!S58)</f>
        <v>(ReadEDIDFromHWAssistedI2C/ProcessI2cChannelTransaction)</v>
      </c>
      <c r="E57" s="31" t="str">
        <f>if(IMPORT!D58="-","0000", IMPORT!D58)</f>
        <v>e0d0</v>
      </c>
      <c r="F57" s="32">
        <f t="shared" si="2"/>
        <v>57552</v>
      </c>
      <c r="G57" s="24" t="str">
        <f>if(IMPORT!G58="","0000", IMPORT!G58)</f>
        <v>0231</v>
      </c>
      <c r="H57" s="32">
        <f t="shared" si="3"/>
        <v>561</v>
      </c>
      <c r="I57" s="24" t="str">
        <f t="shared" si="4"/>
        <v>E301</v>
      </c>
      <c r="J57" s="32">
        <f t="shared" si="5"/>
        <v>58113</v>
      </c>
      <c r="K57" s="37" t="s">
        <v>399</v>
      </c>
      <c r="L57" s="38"/>
      <c r="M57" s="40"/>
      <c r="N57" s="27"/>
    </row>
    <row r="58">
      <c r="B58" s="28">
        <f t="shared" si="1"/>
        <v>63110</v>
      </c>
      <c r="C58" s="29" t="str">
        <f>"Cmd_" &amp;(text(HEX2DEC(RIGHT(LEFT(IMPORT!A59,len(IMPORT!A59)-1),2)),"00"))</f>
        <v>Cmd_55</v>
      </c>
      <c r="D58" s="30" t="str">
        <f>if(IMPORT!S59="",IMPORT!I59, IMPORT!S59)</f>
        <v>(WriteOneByteToHWAssistedI2C)</v>
      </c>
      <c r="E58" s="31" t="str">
        <f>if(IMPORT!D59="-","0000", IMPORT!D59)</f>
        <v>f686</v>
      </c>
      <c r="F58" s="32">
        <f t="shared" si="2"/>
        <v>63110</v>
      </c>
      <c r="G58" s="24" t="str">
        <f>if(IMPORT!G59="","0000", IMPORT!G59)</f>
        <v>00e5</v>
      </c>
      <c r="H58" s="32">
        <f t="shared" si="3"/>
        <v>229</v>
      </c>
      <c r="I58" s="24" t="str">
        <f t="shared" si="4"/>
        <v>F76B</v>
      </c>
      <c r="J58" s="32">
        <f t="shared" si="5"/>
        <v>63339</v>
      </c>
      <c r="K58" s="37" t="s">
        <v>400</v>
      </c>
      <c r="L58" s="38"/>
      <c r="M58" s="40"/>
      <c r="N58" s="27"/>
    </row>
    <row r="59">
      <c r="B59" s="28">
        <f t="shared" si="1"/>
        <v>58114</v>
      </c>
      <c r="C59" s="29" t="str">
        <f>"Cmd_" &amp;(text(HEX2DEC(RIGHT(LEFT(IMPORT!A60,len(IMPORT!A60)-1),2)),"00"))</f>
        <v>Cmd_56</v>
      </c>
      <c r="D59" s="30" t="str">
        <f>if(IMPORT!S60="",IMPORT!I60, IMPORT!S60)</f>
        <v>(ReadHWAssistedI2CStatus/HPDInterruptService)</v>
      </c>
      <c r="E59" s="31" t="str">
        <f>if(IMPORT!D60="-","0000", IMPORT!D60)</f>
        <v>e302</v>
      </c>
      <c r="F59" s="32">
        <f t="shared" si="2"/>
        <v>58114</v>
      </c>
      <c r="G59" s="24" t="str">
        <f>if(IMPORT!G60="","0000", IMPORT!G60)</f>
        <v>005f</v>
      </c>
      <c r="H59" s="32">
        <f t="shared" si="3"/>
        <v>95</v>
      </c>
      <c r="I59" s="24" t="str">
        <f t="shared" si="4"/>
        <v>E361</v>
      </c>
      <c r="J59" s="32">
        <f t="shared" si="5"/>
        <v>58209</v>
      </c>
      <c r="K59" s="37" t="s">
        <v>385</v>
      </c>
      <c r="L59" s="38"/>
      <c r="M59" s="40"/>
      <c r="N59" s="27"/>
    </row>
    <row r="60">
      <c r="B60" s="28">
        <f t="shared" si="1"/>
        <v>58210</v>
      </c>
      <c r="C60" s="29" t="str">
        <f>"Cmd_" &amp;(text(HEX2DEC(RIGHT(LEFT(IMPORT!A61,len(IMPORT!A61)-1),2)),"00"))</f>
        <v>Cmd_57</v>
      </c>
      <c r="D60" s="30" t="str">
        <f>if(IMPORT!S61="",IMPORT!I61, IMPORT!S61)</f>
        <v>(SpeedFanControl)</v>
      </c>
      <c r="E60" s="31" t="str">
        <f>if(IMPORT!D61="-","0000", IMPORT!D61)</f>
        <v>e362</v>
      </c>
      <c r="F60" s="32">
        <f t="shared" si="2"/>
        <v>58210</v>
      </c>
      <c r="G60" s="24" t="str">
        <f>if(IMPORT!G61="","0000", IMPORT!G61)</f>
        <v>000a</v>
      </c>
      <c r="H60" s="32">
        <f t="shared" si="3"/>
        <v>10</v>
      </c>
      <c r="I60" s="24" t="str">
        <f t="shared" si="4"/>
        <v>E36C</v>
      </c>
      <c r="J60" s="32">
        <f t="shared" si="5"/>
        <v>58220</v>
      </c>
      <c r="K60" s="36" t="s">
        <v>400</v>
      </c>
      <c r="L60" s="34" t="s">
        <v>382</v>
      </c>
      <c r="M60" s="40"/>
      <c r="N60" s="27"/>
    </row>
    <row r="61">
      <c r="B61" s="28">
        <f t="shared" si="1"/>
        <v>58220</v>
      </c>
      <c r="C61" s="29" t="str">
        <f>"Cmd_" &amp;(text(HEX2DEC(RIGHT(LEFT(IMPORT!A62,len(IMPORT!A62)-1),2)),"00"))</f>
        <v>Cmd_58</v>
      </c>
      <c r="D61" s="30" t="str">
        <f>if(IMPORT!S62="",IMPORT!I62, IMPORT!S62)</f>
        <v>(PowerConnectorDetection)</v>
      </c>
      <c r="E61" s="31" t="str">
        <f>if(IMPORT!D62="-","0000", IMPORT!D62)</f>
        <v>e36c</v>
      </c>
      <c r="F61" s="32">
        <f t="shared" si="2"/>
        <v>58220</v>
      </c>
      <c r="G61" s="24" t="str">
        <f>if(IMPORT!G62="","0000", IMPORT!G62)</f>
        <v>000a</v>
      </c>
      <c r="H61" s="32">
        <f t="shared" si="3"/>
        <v>10</v>
      </c>
      <c r="I61" s="24" t="str">
        <f t="shared" si="4"/>
        <v>E376</v>
      </c>
      <c r="J61" s="32">
        <f t="shared" si="5"/>
        <v>58230</v>
      </c>
      <c r="K61" s="36" t="s">
        <v>393</v>
      </c>
      <c r="L61" s="38"/>
      <c r="M61" s="40"/>
      <c r="N61" s="27"/>
    </row>
    <row r="62">
      <c r="B62" s="28">
        <f t="shared" si="1"/>
        <v>58230</v>
      </c>
      <c r="C62" s="29" t="str">
        <f>"Cmd_" &amp;(text(HEX2DEC(RIGHT(LEFT(IMPORT!A63,len(IMPORT!A63)-1),2)),"00"))</f>
        <v>Cmd_59</v>
      </c>
      <c r="D62" s="30" t="str">
        <f>if(IMPORT!S63="",IMPORT!I63, IMPORT!S63)</f>
        <v>(MC_Synchronization)</v>
      </c>
      <c r="E62" s="31" t="str">
        <f>if(IMPORT!D63="-","0000", IMPORT!D63)</f>
        <v>e376</v>
      </c>
      <c r="F62" s="32">
        <f t="shared" si="2"/>
        <v>58230</v>
      </c>
      <c r="G62" s="24" t="str">
        <f>if(IMPORT!G63="","0000", IMPORT!G63)</f>
        <v>003c</v>
      </c>
      <c r="H62" s="32">
        <f t="shared" si="3"/>
        <v>60</v>
      </c>
      <c r="I62" s="24" t="str">
        <f t="shared" si="4"/>
        <v>E3B2</v>
      </c>
      <c r="J62" s="32">
        <f t="shared" si="5"/>
        <v>58290</v>
      </c>
      <c r="K62" s="36" t="s">
        <v>385</v>
      </c>
      <c r="L62" s="34" t="s">
        <v>389</v>
      </c>
      <c r="M62" s="40"/>
      <c r="N62" s="27"/>
    </row>
    <row r="63">
      <c r="B63" s="28">
        <f t="shared" si="1"/>
        <v>58290</v>
      </c>
      <c r="C63" s="29" t="str">
        <f>"Cmd_" &amp;(text(HEX2DEC(RIGHT(LEFT(IMPORT!A64,len(IMPORT!A64)-1),2)),"00"))</f>
        <v>Cmd_60</v>
      </c>
      <c r="D63" s="30" t="str">
        <f>if(IMPORT!S64="",IMPORT!I64, IMPORT!S64)</f>
        <v>(ComputeMemoryEnginePLL)</v>
      </c>
      <c r="E63" s="31" t="str">
        <f>if(IMPORT!D64="-","0000", IMPORT!D64)</f>
        <v>e3b2</v>
      </c>
      <c r="F63" s="32">
        <f t="shared" si="2"/>
        <v>58290</v>
      </c>
      <c r="G63" s="24" t="str">
        <f>if(IMPORT!G64="","0000", IMPORT!G64)</f>
        <v>01af</v>
      </c>
      <c r="H63" s="32">
        <f t="shared" si="3"/>
        <v>431</v>
      </c>
      <c r="I63" s="24" t="str">
        <f t="shared" si="4"/>
        <v>E561</v>
      </c>
      <c r="J63" s="32">
        <f t="shared" si="5"/>
        <v>58721</v>
      </c>
      <c r="K63" s="36" t="s">
        <v>385</v>
      </c>
      <c r="L63" s="34" t="s">
        <v>401</v>
      </c>
      <c r="M63" s="40"/>
      <c r="N63" s="27"/>
    </row>
    <row r="64">
      <c r="B64" s="28">
        <f t="shared" si="1"/>
        <v>58722</v>
      </c>
      <c r="C64" s="29" t="str">
        <f>"Cmd_" &amp;(text(HEX2DEC(RIGHT(LEFT(IMPORT!A65,len(IMPORT!A65)-1),2)),"00"))</f>
        <v>Cmd_61</v>
      </c>
      <c r="D64" s="30" t="str">
        <f>if(IMPORT!S65="",IMPORT!I65, IMPORT!S65)</f>
        <v>(MemoryRefreshConversion)</v>
      </c>
      <c r="E64" s="31" t="str">
        <f>if(IMPORT!D65="-","0000", IMPORT!D65)</f>
        <v>e562</v>
      </c>
      <c r="F64" s="32">
        <f t="shared" si="2"/>
        <v>58722</v>
      </c>
      <c r="G64" s="24" t="str">
        <f>if(IMPORT!G65="","0000", IMPORT!G65)</f>
        <v>0007</v>
      </c>
      <c r="H64" s="32">
        <f t="shared" si="3"/>
        <v>7</v>
      </c>
      <c r="I64" s="24" t="str">
        <f t="shared" si="4"/>
        <v>E569</v>
      </c>
      <c r="J64" s="32">
        <f t="shared" si="5"/>
        <v>58729</v>
      </c>
      <c r="K64" s="36" t="s">
        <v>385</v>
      </c>
      <c r="L64" s="34" t="s">
        <v>402</v>
      </c>
      <c r="M64" s="40"/>
      <c r="N64" s="27"/>
    </row>
    <row r="65">
      <c r="B65" s="28">
        <f t="shared" si="1"/>
        <v>60694</v>
      </c>
      <c r="C65" s="29" t="str">
        <f>"Cmd_" &amp;(text(HEX2DEC(RIGHT(LEFT(IMPORT!A66,len(IMPORT!A66)-1),2)),"00"))</f>
        <v>Cmd_62</v>
      </c>
      <c r="D65" s="30" t="str">
        <f>if(IMPORT!S66="",IMPORT!I66, IMPORT!S66)</f>
        <v>(VRAM_GetCurrentInfoBlock)</v>
      </c>
      <c r="E65" s="31" t="str">
        <f>if(IMPORT!D66="-","0000", IMPORT!D66)</f>
        <v>ed16</v>
      </c>
      <c r="F65" s="32">
        <f t="shared" si="2"/>
        <v>60694</v>
      </c>
      <c r="G65" s="24" t="str">
        <f>if(IMPORT!G66="","0000", IMPORT!G66)</f>
        <v>0029</v>
      </c>
      <c r="H65" s="32">
        <f t="shared" si="3"/>
        <v>41</v>
      </c>
      <c r="I65" s="24" t="str">
        <f t="shared" si="4"/>
        <v>ED3F</v>
      </c>
      <c r="J65" s="32">
        <f t="shared" si="5"/>
        <v>60735</v>
      </c>
      <c r="K65" s="37" t="s">
        <v>390</v>
      </c>
      <c r="L65" s="38"/>
      <c r="M65" s="40"/>
      <c r="N65" s="27"/>
    </row>
    <row r="66">
      <c r="B66" s="28">
        <f t="shared" si="1"/>
        <v>58730</v>
      </c>
      <c r="C66" s="29" t="str">
        <f>"Cmd_" &amp;(text(HEX2DEC(RIGHT(LEFT(IMPORT!A67,len(IMPORT!A67)-1),2)),"00"))</f>
        <v>Cmd_63</v>
      </c>
      <c r="D66" s="30" t="str">
        <f>if(IMPORT!S67="",IMPORT!I67, IMPORT!S67)</f>
        <v>(DynamicMemorySettings)</v>
      </c>
      <c r="E66" s="31" t="str">
        <f>if(IMPORT!D67="-","0000", IMPORT!D67)</f>
        <v>e56a</v>
      </c>
      <c r="F66" s="32">
        <f t="shared" si="2"/>
        <v>58730</v>
      </c>
      <c r="G66" s="24" t="str">
        <f>if(IMPORT!G67="","0000", IMPORT!G67)</f>
        <v>0165</v>
      </c>
      <c r="H66" s="32">
        <f t="shared" si="3"/>
        <v>357</v>
      </c>
      <c r="I66" s="24" t="str">
        <f t="shared" si="4"/>
        <v>E6CF</v>
      </c>
      <c r="J66" s="32">
        <f t="shared" si="5"/>
        <v>59087</v>
      </c>
      <c r="K66" s="36" t="s">
        <v>385</v>
      </c>
      <c r="L66" s="34" t="s">
        <v>389</v>
      </c>
      <c r="M66" s="40"/>
      <c r="N66" s="27"/>
    </row>
    <row r="67">
      <c r="B67" s="28">
        <f t="shared" si="1"/>
        <v>59088</v>
      </c>
      <c r="C67" s="29" t="str">
        <f>"Cmd_" &amp;(text(HEX2DEC(RIGHT(LEFT(IMPORT!A68,len(IMPORT!A68)-1),2)),"00"))</f>
        <v>Cmd_64</v>
      </c>
      <c r="D67" s="30" t="str">
        <f>if(IMPORT!S68="",IMPORT!I68, IMPORT!S68)</f>
        <v>(MemoryTraining)</v>
      </c>
      <c r="E67" s="31" t="str">
        <f>if(IMPORT!D68="-","0000", IMPORT!D68)</f>
        <v>e6d0</v>
      </c>
      <c r="F67" s="32">
        <f t="shared" si="2"/>
        <v>59088</v>
      </c>
      <c r="G67" s="24" t="str">
        <f>if(IMPORT!G68="","0000", IMPORT!G68)</f>
        <v>011a</v>
      </c>
      <c r="H67" s="32">
        <f t="shared" si="3"/>
        <v>282</v>
      </c>
      <c r="I67" s="24" t="str">
        <f t="shared" si="4"/>
        <v>E7EA</v>
      </c>
      <c r="J67" s="32">
        <f t="shared" si="5"/>
        <v>59370</v>
      </c>
      <c r="K67" s="37" t="s">
        <v>390</v>
      </c>
      <c r="L67" s="38"/>
      <c r="M67" s="40"/>
      <c r="N67" s="27"/>
    </row>
    <row r="68">
      <c r="B68" s="28">
        <f t="shared" si="1"/>
        <v>59370</v>
      </c>
      <c r="C68" s="29" t="str">
        <f>"Cmd_" &amp;(text(HEX2DEC(RIGHT(LEFT(IMPORT!A69,len(IMPORT!A69)-1),2)),"00"))</f>
        <v>Cmd_65</v>
      </c>
      <c r="D68" s="30" t="str">
        <f>if(IMPORT!S69="",IMPORT!I69, IMPORT!S69)</f>
        <v>(EnableSpreadSpectrumOnPPLL)</v>
      </c>
      <c r="E68" s="31" t="str">
        <f>if(IMPORT!D69="-","0000", IMPORT!D69)</f>
        <v>e7ea</v>
      </c>
      <c r="F68" s="32">
        <f t="shared" si="2"/>
        <v>59370</v>
      </c>
      <c r="G68" s="24" t="str">
        <f>if(IMPORT!G69="","0000", IMPORT!G69)</f>
        <v>008c</v>
      </c>
      <c r="H68" s="32">
        <f t="shared" si="3"/>
        <v>140</v>
      </c>
      <c r="I68" s="24" t="str">
        <f t="shared" si="4"/>
        <v>E876</v>
      </c>
      <c r="J68" s="32">
        <f t="shared" si="5"/>
        <v>59510</v>
      </c>
      <c r="K68" s="36" t="s">
        <v>393</v>
      </c>
      <c r="L68" s="38"/>
      <c r="M68" s="40"/>
      <c r="N68" s="27"/>
    </row>
    <row r="69">
      <c r="B69" s="28">
        <f t="shared" si="1"/>
        <v>0</v>
      </c>
      <c r="C69" s="29" t="str">
        <f>"Cmd_" &amp;(text(HEX2DEC(RIGHT(LEFT(IMPORT!A70,len(IMPORT!A70)-1),2)),"00"))</f>
        <v>Cmd_66</v>
      </c>
      <c r="D69" s="30" t="str">
        <f>if(IMPORT!S70="",IMPORT!I70, IMPORT!S70)</f>
        <v>(TMDSAOutputControl)</v>
      </c>
      <c r="E69" s="21" t="str">
        <f>if(IMPORT!D70="-","0000", IMPORT!D70)</f>
        <v>0000</v>
      </c>
      <c r="F69" s="32">
        <f t="shared" si="2"/>
        <v>0</v>
      </c>
      <c r="G69" s="24" t="str">
        <f>if(IMPORT!G70="","0000", IMPORT!G70)</f>
        <v>0000</v>
      </c>
      <c r="H69" s="32">
        <f t="shared" si="3"/>
        <v>0</v>
      </c>
      <c r="I69" s="24" t="str">
        <f t="shared" si="4"/>
        <v>0000</v>
      </c>
      <c r="J69" s="32">
        <f t="shared" si="5"/>
        <v>0</v>
      </c>
      <c r="K69" s="36" t="s">
        <v>393</v>
      </c>
      <c r="L69" s="38"/>
      <c r="M69" s="40"/>
      <c r="N69" s="27"/>
    </row>
    <row r="70">
      <c r="B70" s="28">
        <f t="shared" si="1"/>
        <v>59576</v>
      </c>
      <c r="C70" s="29" t="str">
        <f>"Cmd_" &amp;(text(HEX2DEC(RIGHT(LEFT(IMPORT!A71,len(IMPORT!A71)-1),2)),"00"))</f>
        <v>Cmd_67</v>
      </c>
      <c r="D70" s="30" t="str">
        <f>if(IMPORT!S71="",IMPORT!I71, IMPORT!S71)</f>
        <v>(SetVoltage)</v>
      </c>
      <c r="E70" s="31" t="str">
        <f>if(IMPORT!D71="-","0000", IMPORT!D71)</f>
        <v>e8b8</v>
      </c>
      <c r="F70" s="32">
        <f t="shared" si="2"/>
        <v>59576</v>
      </c>
      <c r="G70" s="24" t="str">
        <f>if(IMPORT!G71="","0000", IMPORT!G71)</f>
        <v>0171</v>
      </c>
      <c r="H70" s="32">
        <f t="shared" si="3"/>
        <v>369</v>
      </c>
      <c r="I70" s="24" t="str">
        <f t="shared" si="4"/>
        <v>EA29</v>
      </c>
      <c r="J70" s="32">
        <f t="shared" si="5"/>
        <v>59945</v>
      </c>
      <c r="K70" s="36" t="s">
        <v>403</v>
      </c>
      <c r="L70" s="38"/>
      <c r="M70" s="40"/>
      <c r="N70" s="27"/>
    </row>
    <row r="71">
      <c r="B71" s="28">
        <f t="shared" si="1"/>
        <v>0</v>
      </c>
      <c r="C71" s="29" t="str">
        <f>"Cmd_" &amp;(text(HEX2DEC(RIGHT(LEFT(IMPORT!A72,len(IMPORT!A72)-1),2)),"00"))</f>
        <v>Cmd_68</v>
      </c>
      <c r="D71" s="30" t="str">
        <f>if(IMPORT!S72="",IMPORT!I72, IMPORT!S72)</f>
        <v>(DAC1OutputControl)</v>
      </c>
      <c r="E71" s="21" t="str">
        <f>if(IMPORT!D72="-","0000", IMPORT!D72)</f>
        <v>0000</v>
      </c>
      <c r="F71" s="32">
        <f t="shared" si="2"/>
        <v>0</v>
      </c>
      <c r="G71" s="24" t="str">
        <f>if(IMPORT!G72="","0000", IMPORT!G72)</f>
        <v>0000</v>
      </c>
      <c r="H71" s="32">
        <f t="shared" si="3"/>
        <v>0</v>
      </c>
      <c r="I71" s="24" t="str">
        <f t="shared" si="4"/>
        <v>0000</v>
      </c>
      <c r="J71" s="32">
        <f t="shared" si="5"/>
        <v>0</v>
      </c>
      <c r="K71" s="36" t="s">
        <v>393</v>
      </c>
      <c r="L71" s="38"/>
      <c r="M71" s="40"/>
      <c r="N71" s="27"/>
    </row>
    <row r="72">
      <c r="B72" s="28">
        <f t="shared" si="1"/>
        <v>63806</v>
      </c>
      <c r="C72" s="29" t="str">
        <f>"Cmd_" &amp;(text(HEX2DEC(RIGHT(LEFT(IMPORT!A73,len(IMPORT!A73)-1),2)),"00"))</f>
        <v>Cmd_69</v>
      </c>
      <c r="D72" s="30" t="str">
        <f>if(IMPORT!S73="",IMPORT!I73, IMPORT!S73)</f>
        <v>(DAC2OutputControl)</v>
      </c>
      <c r="E72" s="31" t="str">
        <f>if(IMPORT!D73="-","0000", IMPORT!D73)</f>
        <v>f93e</v>
      </c>
      <c r="F72" s="32">
        <f t="shared" si="2"/>
        <v>63806</v>
      </c>
      <c r="G72" s="24" t="str">
        <f>if(IMPORT!G73="","0000", IMPORT!G73)</f>
        <v>0071</v>
      </c>
      <c r="H72" s="32">
        <f t="shared" si="3"/>
        <v>113</v>
      </c>
      <c r="I72" s="24" t="str">
        <f t="shared" si="4"/>
        <v>F9AF</v>
      </c>
      <c r="J72" s="32">
        <f t="shared" si="5"/>
        <v>63919</v>
      </c>
      <c r="K72" s="36" t="s">
        <v>393</v>
      </c>
      <c r="L72" s="38"/>
      <c r="M72" s="40"/>
      <c r="N72" s="27"/>
    </row>
    <row r="73">
      <c r="B73" s="28">
        <f t="shared" si="1"/>
        <v>0</v>
      </c>
      <c r="C73" s="29" t="str">
        <f>"Cmd_" &amp;(text(HEX2DEC(RIGHT(LEFT(IMPORT!A74,len(IMPORT!A74)-1),2)),"00"))</f>
        <v>Cmd_70</v>
      </c>
      <c r="D73" s="35" t="str">
        <f>if(IMPORT!S74="",IMPORT!I74, IMPORT!S74) &amp; " new : ComputeMemoryClockParam"</f>
        <v>(SetupHWAssistedI2CStatus) new : ComputeMemoryClockParam</v>
      </c>
      <c r="E73" s="21" t="str">
        <f>if(IMPORT!D74="-","0000", IMPORT!D74)</f>
        <v>0000</v>
      </c>
      <c r="F73" s="32">
        <f t="shared" si="2"/>
        <v>0</v>
      </c>
      <c r="G73" s="24" t="str">
        <f>if(IMPORT!G74="","0000", IMPORT!G74)</f>
        <v>0000</v>
      </c>
      <c r="H73" s="32">
        <f t="shared" si="3"/>
        <v>0</v>
      </c>
      <c r="I73" s="24" t="str">
        <f t="shared" si="4"/>
        <v>0000</v>
      </c>
      <c r="J73" s="32">
        <f t="shared" si="5"/>
        <v>0</v>
      </c>
      <c r="K73" s="33" t="s">
        <v>399</v>
      </c>
      <c r="L73" s="38"/>
      <c r="M73" s="40"/>
      <c r="N73" s="27"/>
    </row>
    <row r="74">
      <c r="B74" s="28">
        <f t="shared" si="1"/>
        <v>53192</v>
      </c>
      <c r="C74" s="29" t="str">
        <f>"Cmd_" &amp;(text(HEX2DEC(RIGHT(LEFT(IMPORT!A75,len(IMPORT!A75)-1),2)),"00"))</f>
        <v>Cmd_71</v>
      </c>
      <c r="D74" s="30" t="str">
        <f>if(IMPORT!S75="",IMPORT!I75, IMPORT!S75)</f>
        <v>(ClockSource)</v>
      </c>
      <c r="E74" s="31" t="str">
        <f>if(IMPORT!D75="-","0000", IMPORT!D75)</f>
        <v>cfc8</v>
      </c>
      <c r="F74" s="32">
        <f t="shared" si="2"/>
        <v>53192</v>
      </c>
      <c r="G74" s="24" t="str">
        <f>if(IMPORT!G75="","0000", IMPORT!G75)</f>
        <v>032d</v>
      </c>
      <c r="H74" s="32">
        <f t="shared" si="3"/>
        <v>813</v>
      </c>
      <c r="I74" s="24" t="str">
        <f t="shared" si="4"/>
        <v>D2F5</v>
      </c>
      <c r="J74" s="32">
        <f t="shared" si="5"/>
        <v>54005</v>
      </c>
      <c r="K74" s="36" t="s">
        <v>385</v>
      </c>
      <c r="L74" s="34" t="s">
        <v>382</v>
      </c>
      <c r="M74" s="40"/>
      <c r="N74" s="27"/>
    </row>
    <row r="75">
      <c r="B75" s="28">
        <f t="shared" si="1"/>
        <v>54006</v>
      </c>
      <c r="C75" s="29" t="str">
        <f>"Cmd_" &amp;(text(HEX2DEC(RIGHT(LEFT(IMPORT!A76,len(IMPORT!A76)-1),2)),"00"))</f>
        <v>Cmd_72</v>
      </c>
      <c r="D75" s="30" t="str">
        <f>if(IMPORT!S76="",IMPORT!I76, IMPORT!S76)</f>
        <v>(MemoryDeviceInit)</v>
      </c>
      <c r="E75" s="31" t="str">
        <f>if(IMPORT!D76="-","0000", IMPORT!D76)</f>
        <v>d2f6</v>
      </c>
      <c r="F75" s="32">
        <f t="shared" si="2"/>
        <v>54006</v>
      </c>
      <c r="G75" s="24" t="str">
        <f>if(IMPORT!G76="","0000", IMPORT!G76)</f>
        <v>0052</v>
      </c>
      <c r="H75" s="32">
        <f t="shared" si="3"/>
        <v>82</v>
      </c>
      <c r="I75" s="24" t="str">
        <f t="shared" si="4"/>
        <v>D348</v>
      </c>
      <c r="J75" s="32">
        <f t="shared" si="5"/>
        <v>54088</v>
      </c>
      <c r="K75" s="36" t="s">
        <v>385</v>
      </c>
      <c r="L75" s="34" t="s">
        <v>389</v>
      </c>
      <c r="M75" s="40"/>
      <c r="N75" s="27"/>
    </row>
    <row r="76">
      <c r="B76" s="28">
        <f t="shared" si="1"/>
        <v>0</v>
      </c>
      <c r="C76" s="29" t="str">
        <f>"Cmd_" &amp;(text(HEX2DEC(RIGHT(LEFT(IMPORT!A77,len(IMPORT!A77)-1),2)),"00"))</f>
        <v>Cmd_73</v>
      </c>
      <c r="D76" s="35" t="str">
        <f>if(IMPORT!S77="",IMPORT!I77, IMPORT!S77) &amp; " new : GetDispObjectInfo"</f>
        <v>(EnableYUV) new : GetDispObjectInfo</v>
      </c>
      <c r="E76" s="21" t="str">
        <f>if(IMPORT!D77="-","0000", IMPORT!D77)</f>
        <v>0000</v>
      </c>
      <c r="F76" s="32">
        <f t="shared" si="2"/>
        <v>0</v>
      </c>
      <c r="G76" s="24" t="str">
        <f>if(IMPORT!G77="","0000", IMPORT!G77)</f>
        <v>0000</v>
      </c>
      <c r="H76" s="32">
        <f t="shared" si="3"/>
        <v>0</v>
      </c>
      <c r="I76" s="24" t="str">
        <f t="shared" si="4"/>
        <v>0000</v>
      </c>
      <c r="J76" s="32">
        <f t="shared" si="5"/>
        <v>0</v>
      </c>
      <c r="K76" s="36" t="s">
        <v>385</v>
      </c>
      <c r="L76" s="34" t="s">
        <v>404</v>
      </c>
      <c r="M76" s="40"/>
      <c r="N76" s="27"/>
    </row>
    <row r="77">
      <c r="B77" s="28">
        <f t="shared" si="1"/>
        <v>0</v>
      </c>
      <c r="C77" s="29" t="str">
        <f>"Cmd_" &amp;(text(HEX2DEC(RIGHT(LEFT(IMPORT!A78,len(IMPORT!A78)-1),2)),"00"))</f>
        <v>Cmd_74</v>
      </c>
      <c r="D77" s="30" t="str">
        <f>if(IMPORT!S78="",IMPORT!I78, IMPORT!S78)</f>
        <v>(DIG1EncoderControl)</v>
      </c>
      <c r="E77" s="21" t="str">
        <f>if(IMPORT!D78="-","0000", IMPORT!D78)</f>
        <v>0000</v>
      </c>
      <c r="F77" s="32">
        <f t="shared" si="2"/>
        <v>0</v>
      </c>
      <c r="G77" s="24" t="str">
        <f>if(IMPORT!G78="","0000", IMPORT!G78)</f>
        <v>0000</v>
      </c>
      <c r="H77" s="32">
        <f t="shared" si="3"/>
        <v>0</v>
      </c>
      <c r="I77" s="24" t="str">
        <f t="shared" si="4"/>
        <v>0000</v>
      </c>
      <c r="J77" s="32">
        <f t="shared" si="5"/>
        <v>0</v>
      </c>
      <c r="K77" s="36" t="s">
        <v>394</v>
      </c>
      <c r="L77" s="38"/>
      <c r="M77" s="40"/>
      <c r="N77" s="27"/>
    </row>
    <row r="78">
      <c r="B78" s="28">
        <f t="shared" si="1"/>
        <v>0</v>
      </c>
      <c r="C78" s="29" t="str">
        <f>"Cmd_" &amp;(text(HEX2DEC(RIGHT(LEFT(IMPORT!A79,len(IMPORT!A79)-1),2)),"00"))</f>
        <v>Cmd_75</v>
      </c>
      <c r="D78" s="30" t="str">
        <f>if(IMPORT!S79="",IMPORT!I79, IMPORT!S79)</f>
        <v>(DIG2EncoderControl)</v>
      </c>
      <c r="E78" s="21" t="str">
        <f>if(IMPORT!D79="-","0000", IMPORT!D79)</f>
        <v>0000</v>
      </c>
      <c r="F78" s="32">
        <f t="shared" si="2"/>
        <v>0</v>
      </c>
      <c r="G78" s="24" t="str">
        <f>if(IMPORT!G79="","0000", IMPORT!G79)</f>
        <v>0000</v>
      </c>
      <c r="H78" s="32">
        <f t="shared" si="3"/>
        <v>0</v>
      </c>
      <c r="I78" s="24" t="str">
        <f t="shared" si="4"/>
        <v>0000</v>
      </c>
      <c r="J78" s="32">
        <f t="shared" si="5"/>
        <v>0</v>
      </c>
      <c r="K78" s="36" t="s">
        <v>394</v>
      </c>
      <c r="L78" s="38"/>
      <c r="M78" s="40"/>
      <c r="N78" s="27"/>
    </row>
    <row r="79">
      <c r="B79" s="28">
        <f t="shared" si="1"/>
        <v>60736</v>
      </c>
      <c r="C79" s="29" t="str">
        <f>"Cmd_" &amp;(text(HEX2DEC(RIGHT(LEFT(IMPORT!A80,len(IMPORT!A80)-1),2)),"00"))</f>
        <v>Cmd_76</v>
      </c>
      <c r="D79" s="30" t="str">
        <f>if(IMPORT!S80="",IMPORT!I80, IMPORT!S80)</f>
        <v>(DIG1TransmitterControl/UNIPHYTransmitterControl)</v>
      </c>
      <c r="E79" s="31" t="str">
        <f>if(IMPORT!D80="-","0000", IMPORT!D80)</f>
        <v>ed40</v>
      </c>
      <c r="F79" s="32">
        <f t="shared" si="2"/>
        <v>60736</v>
      </c>
      <c r="G79" s="24" t="str">
        <f>if(IMPORT!G80="","0000", IMPORT!G80)</f>
        <v>0146</v>
      </c>
      <c r="H79" s="32">
        <f t="shared" si="3"/>
        <v>326</v>
      </c>
      <c r="I79" s="24" t="str">
        <f t="shared" si="4"/>
        <v>EE86</v>
      </c>
      <c r="J79" s="32">
        <f t="shared" si="5"/>
        <v>61062</v>
      </c>
      <c r="K79" s="36" t="s">
        <v>394</v>
      </c>
      <c r="L79" s="38"/>
      <c r="M79" s="40"/>
      <c r="N79" s="27"/>
    </row>
    <row r="80">
      <c r="B80" s="28">
        <f t="shared" si="1"/>
        <v>61062</v>
      </c>
      <c r="C80" s="29" t="str">
        <f>"Cmd_" &amp;(text(HEX2DEC(RIGHT(LEFT(IMPORT!A81,len(IMPORT!A81)-1),2)),"00"))</f>
        <v>Cmd_77</v>
      </c>
      <c r="D80" s="30" t="str">
        <f>if(IMPORT!S81="",IMPORT!I81, IMPORT!S81)</f>
        <v>(DIG2TransmitterControl/LVTMATransmitterControl)</v>
      </c>
      <c r="E80" s="31" t="str">
        <f>if(IMPORT!D81="-","0000", IMPORT!D81)</f>
        <v>ee86</v>
      </c>
      <c r="F80" s="32">
        <f t="shared" si="2"/>
        <v>61062</v>
      </c>
      <c r="G80" s="24" t="str">
        <f>if(IMPORT!G81="","0000", IMPORT!G81)</f>
        <v>0338</v>
      </c>
      <c r="H80" s="32">
        <f t="shared" si="3"/>
        <v>824</v>
      </c>
      <c r="I80" s="24" t="str">
        <f t="shared" si="4"/>
        <v>F1BE</v>
      </c>
      <c r="J80" s="32">
        <f t="shared" si="5"/>
        <v>61886</v>
      </c>
      <c r="K80" s="36" t="s">
        <v>394</v>
      </c>
      <c r="L80" s="38"/>
      <c r="M80" s="40"/>
      <c r="N80" s="27"/>
    </row>
    <row r="81">
      <c r="B81" s="28">
        <f t="shared" si="1"/>
        <v>61886</v>
      </c>
      <c r="C81" s="29" t="str">
        <f>"Cmd_" &amp;(text(HEX2DEC(RIGHT(LEFT(IMPORT!A82,len(IMPORT!A82)-1),2)),"00"))</f>
        <v>Cmd_78</v>
      </c>
      <c r="D81" s="30" t="str">
        <f>if(IMPORT!S82="",IMPORT!I82, IMPORT!S82)</f>
        <v>(ProcessAuxChannelTransaction)</v>
      </c>
      <c r="E81" s="31" t="str">
        <f>if(IMPORT!D82="-","0000", IMPORT!D82)</f>
        <v>f1be</v>
      </c>
      <c r="F81" s="32">
        <f t="shared" si="2"/>
        <v>61886</v>
      </c>
      <c r="G81" s="24" t="str">
        <f>if(IMPORT!G82="","0000", IMPORT!G82)</f>
        <v>024c</v>
      </c>
      <c r="H81" s="32">
        <f t="shared" si="3"/>
        <v>588</v>
      </c>
      <c r="I81" s="24" t="str">
        <f t="shared" si="4"/>
        <v>F40A</v>
      </c>
      <c r="J81" s="32">
        <f t="shared" si="5"/>
        <v>62474</v>
      </c>
      <c r="K81" s="37" t="s">
        <v>399</v>
      </c>
      <c r="L81" s="38"/>
      <c r="M81" s="40"/>
      <c r="N81" s="27"/>
    </row>
    <row r="82">
      <c r="B82" s="28">
        <f t="shared" si="1"/>
        <v>62474</v>
      </c>
      <c r="C82" s="29" t="str">
        <f>"Cmd_" &amp;(text(HEX2DEC(RIGHT(LEFT(IMPORT!A83,len(IMPORT!A83)-1),2)),"00"))</f>
        <v>Cmd_79</v>
      </c>
      <c r="D82" s="30" t="str">
        <f>if(IMPORT!S83="",IMPORT!I83, IMPORT!S83)</f>
        <v>(DPEncoderService)</v>
      </c>
      <c r="E82" s="31" t="str">
        <f>if(IMPORT!D83="-","0000", IMPORT!D83)</f>
        <v>f40a</v>
      </c>
      <c r="F82" s="32">
        <f t="shared" si="2"/>
        <v>62474</v>
      </c>
      <c r="G82" s="24" t="str">
        <f>if(IMPORT!G83="","0000", IMPORT!G83)</f>
        <v>005c</v>
      </c>
      <c r="H82" s="32">
        <f t="shared" si="3"/>
        <v>92</v>
      </c>
      <c r="I82" s="24" t="str">
        <f t="shared" si="4"/>
        <v>F466</v>
      </c>
      <c r="J82" s="32">
        <f t="shared" si="5"/>
        <v>62566</v>
      </c>
      <c r="K82" s="37" t="s">
        <v>399</v>
      </c>
      <c r="L82" s="38"/>
      <c r="M82" s="40"/>
      <c r="N82" s="27"/>
    </row>
    <row r="83">
      <c r="B83" s="28">
        <f t="shared" si="1"/>
        <v>59946</v>
      </c>
      <c r="C83" s="41" t="s">
        <v>405</v>
      </c>
      <c r="D83" s="42" t="s">
        <v>406</v>
      </c>
      <c r="E83" s="43" t="str">
        <f>dec2hex(J70+1)</f>
        <v>EA2A</v>
      </c>
      <c r="F83" s="44">
        <f t="shared" si="2"/>
        <v>59946</v>
      </c>
      <c r="G83" s="45">
        <v>83.0</v>
      </c>
      <c r="H83" s="44">
        <f t="shared" si="3"/>
        <v>131</v>
      </c>
      <c r="I83" s="44" t="str">
        <f>DEC2HEX(HEX2DEC(E83)+HEX2DEC(G83))</f>
        <v>EAAD</v>
      </c>
      <c r="J83" s="44">
        <f t="shared" si="5"/>
        <v>60077</v>
      </c>
      <c r="K83" s="36" t="s">
        <v>399</v>
      </c>
      <c r="L83" s="38"/>
      <c r="M83" s="40"/>
      <c r="N83" s="46"/>
    </row>
    <row r="84">
      <c r="A84" s="47"/>
      <c r="B84" s="28">
        <f t="shared" si="1"/>
        <v>0</v>
      </c>
      <c r="C84" s="48" t="str">
        <f>"Dat_" &amp;(text(HEX2DEC(RIGHT(LEFT(IMPORT!A86,len(IMPORT!A86)-1),2)),"00"))</f>
        <v>Dat_00</v>
      </c>
      <c r="D84" s="49" t="str">
        <f>if(IMPORT!AD86="",IMPORT!L86, IMPORT!AD86)</f>
        <v>(UtilityPipeLine)</v>
      </c>
      <c r="E84" s="21" t="str">
        <f>if(IMPORT!D86="-","0000", IMPORT!D86)</f>
        <v>0000</v>
      </c>
      <c r="F84" s="32">
        <f t="shared" si="2"/>
        <v>0</v>
      </c>
      <c r="G84" s="24" t="str">
        <f>if(IMPORT!G86="","0000", IMPORT!G86)</f>
        <v>0000</v>
      </c>
      <c r="H84" s="32">
        <f t="shared" si="3"/>
        <v>0</v>
      </c>
      <c r="I84" s="24" t="str">
        <f t="shared" ref="I84:I117" si="6">if(E84="0000", "0000", DEC2HEX(HEX2DEC(E84)+HEX2DEC(G84)))</f>
        <v>0000</v>
      </c>
      <c r="J84" s="32">
        <f t="shared" si="5"/>
        <v>0</v>
      </c>
      <c r="K84" s="33" t="s">
        <v>407</v>
      </c>
      <c r="L84" s="38"/>
      <c r="M84" s="27"/>
      <c r="N84" s="27"/>
    </row>
    <row r="85">
      <c r="B85" s="28">
        <f t="shared" si="1"/>
        <v>0</v>
      </c>
      <c r="C85" s="48" t="str">
        <f>"Dat_" &amp;(text(HEX2DEC(RIGHT(LEFT(IMPORT!A87,len(IMPORT!A87)-1),2)),"00"))</f>
        <v>Dat_01</v>
      </c>
      <c r="D85" s="49" t="str">
        <f>if(IMPORT!AD87="",IMPORT!L87, IMPORT!AD87)</f>
        <v>(MultimediaCapabilityInfo)</v>
      </c>
      <c r="E85" s="21" t="str">
        <f>if(IMPORT!D87="-","0000", IMPORT!D87)</f>
        <v>0000</v>
      </c>
      <c r="F85" s="32">
        <f t="shared" si="2"/>
        <v>0</v>
      </c>
      <c r="G85" s="24" t="str">
        <f>if(IMPORT!G87="","0000", IMPORT!G87)</f>
        <v>0000</v>
      </c>
      <c r="H85" s="32">
        <f t="shared" si="3"/>
        <v>0</v>
      </c>
      <c r="I85" s="24" t="str">
        <f t="shared" si="6"/>
        <v>0000</v>
      </c>
      <c r="J85" s="32">
        <f t="shared" si="5"/>
        <v>0</v>
      </c>
      <c r="K85" s="33" t="s">
        <v>408</v>
      </c>
      <c r="L85" s="38"/>
      <c r="M85" s="23"/>
      <c r="N85" s="27"/>
    </row>
    <row r="86">
      <c r="B86" s="28">
        <f t="shared" si="1"/>
        <v>0</v>
      </c>
      <c r="C86" s="48" t="str">
        <f>"Dat_" &amp;(text(HEX2DEC(RIGHT(LEFT(IMPORT!A88,len(IMPORT!A88)-1),2)),"00"))</f>
        <v>Dat_02</v>
      </c>
      <c r="D86" s="49" t="str">
        <f>if(IMPORT!AD88="",IMPORT!L88, IMPORT!AD88)</f>
        <v>(MultimediaConfigInfo)</v>
      </c>
      <c r="E86" s="21" t="str">
        <f>if(IMPORT!D88="-","0000", IMPORT!D88)</f>
        <v>0000</v>
      </c>
      <c r="F86" s="32">
        <f t="shared" si="2"/>
        <v>0</v>
      </c>
      <c r="G86" s="24" t="str">
        <f>if(IMPORT!G88="","0000", IMPORT!G88)</f>
        <v>0000</v>
      </c>
      <c r="H86" s="32">
        <f t="shared" si="3"/>
        <v>0</v>
      </c>
      <c r="I86" s="24" t="str">
        <f t="shared" si="6"/>
        <v>0000</v>
      </c>
      <c r="J86" s="32">
        <f t="shared" si="5"/>
        <v>0</v>
      </c>
      <c r="K86" s="33" t="s">
        <v>408</v>
      </c>
      <c r="L86" s="38"/>
      <c r="M86" s="23"/>
      <c r="N86" s="27"/>
    </row>
    <row r="87">
      <c r="B87" s="28">
        <f t="shared" si="1"/>
        <v>35958</v>
      </c>
      <c r="C87" s="48" t="str">
        <f>"Dat_" &amp;(text(HEX2DEC(RIGHT(LEFT(IMPORT!A89,len(IMPORT!A89)-1),2)),"00"))</f>
        <v>Dat_03</v>
      </c>
      <c r="D87" s="49" t="str">
        <f>if(IMPORT!AD89="",IMPORT!L89, IMPORT!AD89)</f>
        <v>(StandardVESA_Timing)</v>
      </c>
      <c r="E87" s="31" t="str">
        <f>if(IMPORT!D89="-","0000", IMPORT!D89)</f>
        <v>8c76</v>
      </c>
      <c r="F87" s="32">
        <f t="shared" si="2"/>
        <v>35958</v>
      </c>
      <c r="G87" s="24" t="str">
        <f>if(IMPORT!G89="","0000", IMPORT!G89)</f>
        <v>00e4</v>
      </c>
      <c r="H87" s="32">
        <f t="shared" si="3"/>
        <v>228</v>
      </c>
      <c r="I87" s="24" t="str">
        <f t="shared" si="6"/>
        <v>8D5A</v>
      </c>
      <c r="J87" s="32">
        <f t="shared" si="5"/>
        <v>36186</v>
      </c>
      <c r="K87" s="33" t="s">
        <v>384</v>
      </c>
      <c r="L87" s="38"/>
      <c r="M87" s="23"/>
      <c r="N87" s="27"/>
    </row>
    <row r="88">
      <c r="B88" s="28">
        <f t="shared" si="1"/>
        <v>36186</v>
      </c>
      <c r="C88" s="48" t="str">
        <f>"Dat_" &amp;(text(HEX2DEC(RIGHT(LEFT(IMPORT!A90,len(IMPORT!A90)-1),2)),"00"))</f>
        <v>Dat_04</v>
      </c>
      <c r="D88" s="49" t="str">
        <f>if(IMPORT!AD90="",IMPORT!L90, IMPORT!AD90)</f>
        <v>(FirmwareInfo)</v>
      </c>
      <c r="E88" s="31" t="str">
        <f>if(IMPORT!D90="-","0000", IMPORT!D90)</f>
        <v>8d5a</v>
      </c>
      <c r="F88" s="32">
        <f t="shared" si="2"/>
        <v>36186</v>
      </c>
      <c r="G88" s="24" t="str">
        <f>if(IMPORT!G90="","0000", IMPORT!G90)</f>
        <v>006c</v>
      </c>
      <c r="H88" s="32">
        <f t="shared" si="3"/>
        <v>108</v>
      </c>
      <c r="I88" s="24" t="str">
        <f t="shared" si="6"/>
        <v>8DC6</v>
      </c>
      <c r="J88" s="32">
        <f t="shared" si="5"/>
        <v>36294</v>
      </c>
      <c r="K88" s="33" t="s">
        <v>409</v>
      </c>
      <c r="L88" s="38"/>
      <c r="M88" s="23"/>
      <c r="N88" s="27"/>
    </row>
    <row r="89">
      <c r="B89" s="28">
        <f t="shared" si="1"/>
        <v>36294</v>
      </c>
      <c r="C89" s="48" t="str">
        <f>"Dat_" &amp;(text(HEX2DEC(RIGHT(LEFT(IMPORT!A91,len(IMPORT!A91)-1),2)),"00"))</f>
        <v>Dat_05</v>
      </c>
      <c r="D89" s="50" t="str">
        <f>if(IMPORT!AD91="",IMPORT!L91, IMPORT!AD91) &amp; " new : PaletteData"</f>
        <v>(DAC_Info) new : PaletteData</v>
      </c>
      <c r="E89" s="31" t="str">
        <f>if(IMPORT!D91="-","0000", IMPORT!D91)</f>
        <v>8dc6</v>
      </c>
      <c r="F89" s="32">
        <f t="shared" si="2"/>
        <v>36294</v>
      </c>
      <c r="G89" s="24" t="str">
        <f>if(IMPORT!G91="","0000", IMPORT!G91)</f>
        <v>0034</v>
      </c>
      <c r="H89" s="32">
        <f t="shared" si="3"/>
        <v>52</v>
      </c>
      <c r="I89" s="24" t="str">
        <f t="shared" si="6"/>
        <v>8DFA</v>
      </c>
      <c r="J89" s="32">
        <f t="shared" si="5"/>
        <v>36346</v>
      </c>
      <c r="K89" s="33" t="s">
        <v>410</v>
      </c>
      <c r="L89" s="38"/>
      <c r="M89" s="23"/>
      <c r="N89" s="27"/>
    </row>
    <row r="90">
      <c r="B90" s="28">
        <f t="shared" si="1"/>
        <v>36346</v>
      </c>
      <c r="C90" s="48" t="str">
        <f>"Dat_" &amp;(text(HEX2DEC(RIGHT(LEFT(IMPORT!A92,len(IMPORT!A92)-1),2)),"00"))</f>
        <v>Dat_06</v>
      </c>
      <c r="D90" s="50" t="str">
        <f>if(IMPORT!AD92="",IMPORT!L92, IMPORT!AD92) &amp; " new : LCD_Info"</f>
        <v>(LVDS_Info) new : LCD_Info</v>
      </c>
      <c r="E90" s="31" t="str">
        <f>if(IMPORT!D92="-","0000", IMPORT!D92)</f>
        <v>8dfa</v>
      </c>
      <c r="F90" s="32">
        <f t="shared" si="2"/>
        <v>36346</v>
      </c>
      <c r="G90" s="24" t="str">
        <f>if(IMPORT!G92="","0000", IMPORT!G92)</f>
        <v>004e</v>
      </c>
      <c r="H90" s="32">
        <f t="shared" si="3"/>
        <v>78</v>
      </c>
      <c r="I90" s="24" t="str">
        <f t="shared" si="6"/>
        <v>8E48</v>
      </c>
      <c r="J90" s="32">
        <f t="shared" si="5"/>
        <v>36424</v>
      </c>
      <c r="K90" s="33" t="s">
        <v>411</v>
      </c>
      <c r="L90" s="38"/>
      <c r="M90" s="23"/>
      <c r="N90" s="27"/>
    </row>
    <row r="91">
      <c r="B91" s="28">
        <f t="shared" si="1"/>
        <v>0</v>
      </c>
      <c r="C91" s="48" t="str">
        <f>"Dat_" &amp;(text(HEX2DEC(RIGHT(LEFT(IMPORT!A93,len(IMPORT!A93)-1),2)),"00"))</f>
        <v>Dat_07</v>
      </c>
      <c r="D91" s="50" t="str">
        <f>if(IMPORT!AD93="",IMPORT!L93, IMPORT!AD93) &amp; " new : DIGTransmitterInfo"</f>
        <v>(TMDS_Info) new : DIGTransmitterInfo</v>
      </c>
      <c r="E91" s="21" t="str">
        <f>if(IMPORT!D93="-","0000", IMPORT!D93)</f>
        <v>0000</v>
      </c>
      <c r="F91" s="32">
        <f t="shared" si="2"/>
        <v>0</v>
      </c>
      <c r="G91" s="24" t="str">
        <f>if(IMPORT!G93="","0000", IMPORT!G93)</f>
        <v>0000</v>
      </c>
      <c r="H91" s="32">
        <f t="shared" si="3"/>
        <v>0</v>
      </c>
      <c r="I91" s="24" t="str">
        <f t="shared" si="6"/>
        <v>0000</v>
      </c>
      <c r="J91" s="32">
        <f t="shared" si="5"/>
        <v>0</v>
      </c>
      <c r="K91" s="33" t="s">
        <v>412</v>
      </c>
      <c r="L91" s="38"/>
      <c r="M91" s="23"/>
      <c r="N91" s="27"/>
    </row>
    <row r="92">
      <c r="B92" s="28">
        <f t="shared" si="1"/>
        <v>49784</v>
      </c>
      <c r="C92" s="48" t="str">
        <f>"Dat_" &amp;(text(HEX2DEC(RIGHT(LEFT(IMPORT!A94,len(IMPORT!A94)-1),2)),"00"))</f>
        <v>Dat_08</v>
      </c>
      <c r="D92" s="49" t="str">
        <f>if(IMPORT!AD94="",IMPORT!L94, IMPORT!AD94)</f>
        <v>(AnalogTV_Info)</v>
      </c>
      <c r="E92" s="31" t="str">
        <f>if(IMPORT!D94="-","0000", IMPORT!D94)</f>
        <v>c278</v>
      </c>
      <c r="F92" s="32">
        <f t="shared" si="2"/>
        <v>49784</v>
      </c>
      <c r="G92" s="24" t="str">
        <f>if(IMPORT!G94="","0000", IMPORT!G94)</f>
        <v>0038</v>
      </c>
      <c r="H92" s="32">
        <f t="shared" si="3"/>
        <v>56</v>
      </c>
      <c r="I92" s="24" t="str">
        <f t="shared" si="6"/>
        <v>C2B0</v>
      </c>
      <c r="J92" s="32">
        <f t="shared" si="5"/>
        <v>49840</v>
      </c>
      <c r="K92" s="33" t="s">
        <v>409</v>
      </c>
      <c r="L92" s="38"/>
      <c r="M92" s="23"/>
      <c r="N92" s="27"/>
    </row>
    <row r="93">
      <c r="B93" s="28">
        <f t="shared" si="1"/>
        <v>0</v>
      </c>
      <c r="C93" s="48" t="str">
        <f>"Dat_" &amp;(text(HEX2DEC(RIGHT(LEFT(IMPORT!A95,len(IMPORT!A95)-1),2)),"00"))</f>
        <v>Dat_09</v>
      </c>
      <c r="D93" s="49" t="str">
        <f>if(IMPORT!AD95="",IMPORT!L95, IMPORT!AD95)</f>
        <v>(SupportedDevicesInfo)</v>
      </c>
      <c r="E93" s="21" t="str">
        <f>if(IMPORT!D95="-","0000", IMPORT!D95)</f>
        <v>0000</v>
      </c>
      <c r="F93" s="32">
        <f t="shared" si="2"/>
        <v>0</v>
      </c>
      <c r="G93" s="24" t="str">
        <f>if(IMPORT!G95="","0000", IMPORT!G95)</f>
        <v>0000</v>
      </c>
      <c r="H93" s="32">
        <f t="shared" si="3"/>
        <v>0</v>
      </c>
      <c r="I93" s="24" t="str">
        <f t="shared" si="6"/>
        <v>0000</v>
      </c>
      <c r="J93" s="32">
        <f t="shared" si="5"/>
        <v>0</v>
      </c>
      <c r="K93" s="33" t="s">
        <v>413</v>
      </c>
      <c r="L93" s="38"/>
      <c r="M93" s="23"/>
      <c r="N93" s="27"/>
    </row>
    <row r="94">
      <c r="B94" s="28">
        <f t="shared" si="1"/>
        <v>36424</v>
      </c>
      <c r="C94" s="48" t="str">
        <f>"Dat_" &amp;(text(HEX2DEC(RIGHT(LEFT(IMPORT!A96,len(IMPORT!A96)-1),2)),"00"))</f>
        <v>Dat_10</v>
      </c>
      <c r="D94" s="49" t="str">
        <f>if(IMPORT!AD96="",IMPORT!L96, IMPORT!AD96)</f>
        <v>(GPIO_I2C_Info)</v>
      </c>
      <c r="E94" s="31" t="str">
        <f>if(IMPORT!D96="-","0000", IMPORT!D96)</f>
        <v>8e48</v>
      </c>
      <c r="F94" s="32">
        <f t="shared" si="2"/>
        <v>36424</v>
      </c>
      <c r="G94" s="24" t="str">
        <f>if(IMPORT!G96="","0000", IMPORT!G96)</f>
        <v>00dc</v>
      </c>
      <c r="H94" s="32">
        <f t="shared" si="3"/>
        <v>220</v>
      </c>
      <c r="I94" s="24" t="str">
        <f t="shared" si="6"/>
        <v>8F24</v>
      </c>
      <c r="J94" s="32">
        <f t="shared" si="5"/>
        <v>36644</v>
      </c>
      <c r="K94" s="33" t="s">
        <v>409</v>
      </c>
      <c r="L94" s="38"/>
      <c r="M94" s="23"/>
      <c r="N94" s="27"/>
    </row>
    <row r="95">
      <c r="B95" s="28">
        <f t="shared" si="1"/>
        <v>36644</v>
      </c>
      <c r="C95" s="48" t="str">
        <f>"Dat_" &amp;(text(HEX2DEC(RIGHT(LEFT(IMPORT!A97,len(IMPORT!A97)-1),2)),"00"))</f>
        <v>Dat_11</v>
      </c>
      <c r="D95" s="49" t="str">
        <f>if(IMPORT!AD97="",IMPORT!L97, IMPORT!AD97)</f>
        <v>(VRAM_UsageByFirmware)</v>
      </c>
      <c r="E95" s="31" t="str">
        <f>if(IMPORT!D97="-","0000", IMPORT!D97)</f>
        <v>8f24</v>
      </c>
      <c r="F95" s="32">
        <f t="shared" si="2"/>
        <v>36644</v>
      </c>
      <c r="G95" s="24" t="str">
        <f>if(IMPORT!G97="","0000", IMPORT!G97)</f>
        <v>000c</v>
      </c>
      <c r="H95" s="32">
        <f t="shared" si="3"/>
        <v>12</v>
      </c>
      <c r="I95" s="24" t="str">
        <f t="shared" si="6"/>
        <v>8F30</v>
      </c>
      <c r="J95" s="32">
        <f t="shared" si="5"/>
        <v>36656</v>
      </c>
      <c r="K95" s="33" t="s">
        <v>409</v>
      </c>
      <c r="L95" s="38"/>
      <c r="M95" s="23"/>
      <c r="N95" s="27"/>
    </row>
    <row r="96">
      <c r="B96" s="28">
        <f t="shared" si="1"/>
        <v>36656</v>
      </c>
      <c r="C96" s="48" t="str">
        <f>"Dat_" &amp;(text(HEX2DEC(RIGHT(LEFT(IMPORT!A98,len(IMPORT!A98)-1),2)),"00"))</f>
        <v>Dat_12</v>
      </c>
      <c r="D96" s="49" t="str">
        <f>if(IMPORT!AD98="",IMPORT!L98, IMPORT!AD98)</f>
        <v>(GPIO_Pin_LUT)</v>
      </c>
      <c r="E96" s="31" t="str">
        <f>if(IMPORT!D98="-","0000", IMPORT!D98)</f>
        <v>8f30</v>
      </c>
      <c r="F96" s="32">
        <f t="shared" si="2"/>
        <v>36656</v>
      </c>
      <c r="G96" s="24" t="str">
        <f>if(IMPORT!G98="","0000", IMPORT!G98)</f>
        <v>0020</v>
      </c>
      <c r="H96" s="32">
        <f t="shared" si="3"/>
        <v>32</v>
      </c>
      <c r="I96" s="24" t="str">
        <f t="shared" si="6"/>
        <v>8F50</v>
      </c>
      <c r="J96" s="32">
        <f t="shared" si="5"/>
        <v>36688</v>
      </c>
      <c r="K96" s="33" t="s">
        <v>409</v>
      </c>
      <c r="L96" s="38"/>
      <c r="M96" s="23"/>
      <c r="N96" s="27"/>
    </row>
    <row r="97">
      <c r="B97" s="28">
        <f t="shared" si="1"/>
        <v>36688</v>
      </c>
      <c r="C97" s="48" t="str">
        <f>"Dat_" &amp;(text(HEX2DEC(RIGHT(LEFT(IMPORT!A99,len(IMPORT!A99)-1),2)),"00"))</f>
        <v>Dat_13</v>
      </c>
      <c r="D97" s="49" t="str">
        <f>if(IMPORT!AD99="",IMPORT!L99, IMPORT!AD99)</f>
        <v>(VESA_ToInternalModeLUT)</v>
      </c>
      <c r="E97" s="31" t="str">
        <f>if(IMPORT!D99="-","0000", IMPORT!D99)</f>
        <v>8f50</v>
      </c>
      <c r="F97" s="32">
        <f t="shared" si="2"/>
        <v>36688</v>
      </c>
      <c r="G97" s="24" t="str">
        <f>if(IMPORT!G99="","0000", IMPORT!G99)</f>
        <v>0074</v>
      </c>
      <c r="H97" s="32">
        <f t="shared" si="3"/>
        <v>116</v>
      </c>
      <c r="I97" s="24" t="str">
        <f t="shared" si="6"/>
        <v>8FC4</v>
      </c>
      <c r="J97" s="32">
        <f t="shared" si="5"/>
        <v>36804</v>
      </c>
      <c r="K97" s="33" t="s">
        <v>384</v>
      </c>
      <c r="L97" s="38"/>
      <c r="M97" s="23"/>
      <c r="N97" s="27"/>
    </row>
    <row r="98">
      <c r="B98" s="28">
        <f t="shared" si="1"/>
        <v>36804</v>
      </c>
      <c r="C98" s="48" t="str">
        <f>"Dat_" &amp;(text(HEX2DEC(RIGHT(LEFT(IMPORT!A100,len(IMPORT!A100)-1),2)),"00"))</f>
        <v>Dat_14</v>
      </c>
      <c r="D98" s="49" t="str">
        <f>if(IMPORT!AD100="",IMPORT!L100, IMPORT!AD100)</f>
        <v>(ComponentVideoInfo)</v>
      </c>
      <c r="E98" s="31" t="str">
        <f>if(IMPORT!D100="-","0000", IMPORT!D100)</f>
        <v>8fc4</v>
      </c>
      <c r="F98" s="32">
        <f t="shared" si="2"/>
        <v>36804</v>
      </c>
      <c r="G98" s="24" t="str">
        <f>if(IMPORT!G100="","0000", IMPORT!G100)</f>
        <v>0018</v>
      </c>
      <c r="H98" s="32">
        <f t="shared" si="3"/>
        <v>24</v>
      </c>
      <c r="I98" s="24" t="str">
        <f t="shared" si="6"/>
        <v>8FDC</v>
      </c>
      <c r="J98" s="32">
        <f t="shared" si="5"/>
        <v>36828</v>
      </c>
      <c r="K98" s="33" t="s">
        <v>409</v>
      </c>
      <c r="L98" s="38"/>
      <c r="M98" s="27"/>
      <c r="N98" s="27"/>
    </row>
    <row r="99">
      <c r="B99" s="28">
        <f t="shared" si="1"/>
        <v>36828</v>
      </c>
      <c r="C99" s="48" t="str">
        <f>"Dat_" &amp;(text(HEX2DEC(RIGHT(LEFT(IMPORT!A101,len(IMPORT!A101)-1),2)),"00"))</f>
        <v>Dat_15</v>
      </c>
      <c r="D99" s="49" t="str">
        <f>if(IMPORT!AD101="",IMPORT!L101, IMPORT!AD101)</f>
        <v>(PowerPlayInfo)</v>
      </c>
      <c r="E99" s="31" t="str">
        <f>if(IMPORT!D101="-","0000", IMPORT!D101)</f>
        <v>8fdc</v>
      </c>
      <c r="F99" s="32">
        <f t="shared" si="2"/>
        <v>36828</v>
      </c>
      <c r="G99" s="24" t="str">
        <f>if(IMPORT!G101="","0000", IMPORT!G101)</f>
        <v>032a</v>
      </c>
      <c r="H99" s="32">
        <f t="shared" si="3"/>
        <v>810</v>
      </c>
      <c r="I99" s="24" t="str">
        <f t="shared" si="6"/>
        <v>9306</v>
      </c>
      <c r="J99" s="32">
        <f t="shared" si="5"/>
        <v>37638</v>
      </c>
      <c r="K99" s="33" t="s">
        <v>409</v>
      </c>
      <c r="L99" s="38"/>
      <c r="M99" s="23"/>
      <c r="N99" s="27"/>
    </row>
    <row r="100">
      <c r="B100" s="28">
        <f t="shared" si="1"/>
        <v>0</v>
      </c>
      <c r="C100" s="48" t="str">
        <f>"Dat_" &amp;(text(HEX2DEC(RIGHT(LEFT(IMPORT!A102,len(IMPORT!A102)-1),2)),"00"))</f>
        <v>Dat_16</v>
      </c>
      <c r="D100" s="49" t="str">
        <f>if(IMPORT!AD102="",IMPORT!L102, IMPORT!AD102)</f>
        <v>(CompassionateData)</v>
      </c>
      <c r="E100" s="21" t="str">
        <f>if(IMPORT!D102="-","0000", IMPORT!D102)</f>
        <v>0000</v>
      </c>
      <c r="F100" s="32">
        <f t="shared" si="2"/>
        <v>0</v>
      </c>
      <c r="G100" s="24" t="str">
        <f>if(IMPORT!G102="","0000", IMPORT!G102)</f>
        <v>0000</v>
      </c>
      <c r="H100" s="32">
        <f t="shared" si="3"/>
        <v>0</v>
      </c>
      <c r="I100" s="24" t="str">
        <f t="shared" si="6"/>
        <v>0000</v>
      </c>
      <c r="J100" s="32">
        <f t="shared" si="5"/>
        <v>0</v>
      </c>
      <c r="K100" s="33" t="s">
        <v>414</v>
      </c>
      <c r="L100" s="38"/>
      <c r="M100" s="23"/>
      <c r="N100" s="27"/>
    </row>
    <row r="101">
      <c r="B101" s="28">
        <f t="shared" si="1"/>
        <v>49760</v>
      </c>
      <c r="C101" s="48" t="str">
        <f>"Dat_" &amp;(text(HEX2DEC(RIGHT(LEFT(IMPORT!A103,len(IMPORT!A103)-1),2)),"00"))</f>
        <v>Dat_17</v>
      </c>
      <c r="D101" s="50" t="str">
        <f>if(IMPORT!AD103="",IMPORT!L103, IMPORT!AD103) &amp; " new : SaveRestoreInfo"</f>
        <v>(SaveRestoreInfo/DispDevicePriorityInfo) new : SaveRestoreInfo</v>
      </c>
      <c r="E101" s="31" t="str">
        <f>if(IMPORT!D103="-","0000", IMPORT!D103)</f>
        <v>c260</v>
      </c>
      <c r="F101" s="32">
        <f t="shared" si="2"/>
        <v>49760</v>
      </c>
      <c r="G101" s="24" t="str">
        <f>if(IMPORT!G103="","0000", IMPORT!G103)</f>
        <v>0018</v>
      </c>
      <c r="H101" s="32">
        <f t="shared" si="3"/>
        <v>24</v>
      </c>
      <c r="I101" s="24" t="str">
        <f t="shared" si="6"/>
        <v>C278</v>
      </c>
      <c r="J101" s="32">
        <f t="shared" si="5"/>
        <v>49784</v>
      </c>
      <c r="K101" s="33" t="s">
        <v>384</v>
      </c>
      <c r="L101" s="38"/>
      <c r="M101" s="23"/>
      <c r="N101" s="27"/>
    </row>
    <row r="102">
      <c r="B102" s="28">
        <f t="shared" si="1"/>
        <v>0</v>
      </c>
      <c r="C102" s="48" t="str">
        <f>"Dat_" &amp;(text(HEX2DEC(RIGHT(LEFT(IMPORT!A104,len(IMPORT!A104)-1),2)),"00"))</f>
        <v>Dat_18</v>
      </c>
      <c r="D102" s="50" t="str">
        <f>if(IMPORT!AD104="",IMPORT!L104, IMPORT!AD104) &amp; " new : SS_Info"</f>
        <v>(PPLL_SS_Info/SS_Info) new : SS_Info</v>
      </c>
      <c r="E102" s="21" t="str">
        <f>if(IMPORT!D104="-","0000", IMPORT!D104)</f>
        <v>0000</v>
      </c>
      <c r="F102" s="32">
        <f t="shared" si="2"/>
        <v>0</v>
      </c>
      <c r="G102" s="24" t="str">
        <f>if(IMPORT!G104="","0000", IMPORT!G104)</f>
        <v>0000</v>
      </c>
      <c r="H102" s="32">
        <f t="shared" si="3"/>
        <v>0</v>
      </c>
      <c r="I102" s="24" t="str">
        <f t="shared" si="6"/>
        <v>0000</v>
      </c>
      <c r="J102" s="32">
        <f t="shared" si="5"/>
        <v>0</v>
      </c>
      <c r="K102" s="33" t="s">
        <v>409</v>
      </c>
      <c r="L102" s="38"/>
      <c r="M102" s="23"/>
      <c r="N102" s="27"/>
    </row>
    <row r="103">
      <c r="B103" s="28">
        <f t="shared" si="1"/>
        <v>0</v>
      </c>
      <c r="C103" s="48" t="str">
        <f>"Dat_" &amp;(text(HEX2DEC(RIGHT(LEFT(IMPORT!A105,len(IMPORT!A105)-1),2)),"00"))</f>
        <v>Dat_19</v>
      </c>
      <c r="D103" s="49" t="str">
        <f>if(IMPORT!AD105="",IMPORT!L105, IMPORT!AD105)</f>
        <v>(OemInfo)</v>
      </c>
      <c r="E103" s="21" t="str">
        <f>if(IMPORT!D105="-","0000", IMPORT!D105)</f>
        <v>0000</v>
      </c>
      <c r="F103" s="32">
        <f t="shared" si="2"/>
        <v>0</v>
      </c>
      <c r="G103" s="24" t="str">
        <f>if(IMPORT!G105="","0000", IMPORT!G105)</f>
        <v>0000</v>
      </c>
      <c r="H103" s="32">
        <f t="shared" si="3"/>
        <v>0</v>
      </c>
      <c r="I103" s="24" t="str">
        <f t="shared" si="6"/>
        <v>0000</v>
      </c>
      <c r="J103" s="32">
        <f t="shared" si="5"/>
        <v>0</v>
      </c>
      <c r="K103" s="33" t="s">
        <v>415</v>
      </c>
      <c r="L103" s="38"/>
      <c r="M103" s="23"/>
      <c r="N103" s="27"/>
    </row>
    <row r="104">
      <c r="B104" s="28">
        <f t="shared" si="1"/>
        <v>0</v>
      </c>
      <c r="C104" s="48" t="str">
        <f>"Dat_" &amp;(text(HEX2DEC(RIGHT(LEFT(IMPORT!A106,len(IMPORT!A106)-1),2)),"00"))</f>
        <v>Dat_20</v>
      </c>
      <c r="D104" s="49" t="str">
        <f>if(IMPORT!AD106="",IMPORT!L106, IMPORT!AD106)</f>
        <v>(XTMDS_Info)</v>
      </c>
      <c r="E104" s="21" t="str">
        <f>if(IMPORT!D106="-","0000", IMPORT!D106)</f>
        <v>0000</v>
      </c>
      <c r="F104" s="32">
        <f t="shared" si="2"/>
        <v>0</v>
      </c>
      <c r="G104" s="24" t="str">
        <f>if(IMPORT!G106="","0000", IMPORT!G106)</f>
        <v>0000</v>
      </c>
      <c r="H104" s="32">
        <f t="shared" si="3"/>
        <v>0</v>
      </c>
      <c r="I104" s="24" t="str">
        <f t="shared" si="6"/>
        <v>0000</v>
      </c>
      <c r="J104" s="32">
        <f t="shared" si="5"/>
        <v>0</v>
      </c>
      <c r="K104" s="33" t="s">
        <v>413</v>
      </c>
      <c r="L104" s="38"/>
      <c r="M104" s="23"/>
      <c r="N104" s="27"/>
    </row>
    <row r="105">
      <c r="B105" s="28">
        <f t="shared" si="1"/>
        <v>0</v>
      </c>
      <c r="C105" s="48" t="str">
        <f>"Dat_" &amp;(text(HEX2DEC(RIGHT(LEFT(IMPORT!A107,len(IMPORT!A107)-1),2)),"00"))</f>
        <v>Dat_21</v>
      </c>
      <c r="D105" s="49" t="str">
        <f>if(IMPORT!AD107="",IMPORT!L107, IMPORT!AD107)</f>
        <v>(MclkSS_Info)</v>
      </c>
      <c r="E105" s="21" t="str">
        <f>if(IMPORT!D107="-","0000", IMPORT!D107)</f>
        <v>0000</v>
      </c>
      <c r="F105" s="32">
        <f t="shared" si="2"/>
        <v>0</v>
      </c>
      <c r="G105" s="24" t="str">
        <f>if(IMPORT!G107="","0000", IMPORT!G107)</f>
        <v>0000</v>
      </c>
      <c r="H105" s="32">
        <f t="shared" si="3"/>
        <v>0</v>
      </c>
      <c r="I105" s="24" t="str">
        <f t="shared" si="6"/>
        <v>0000</v>
      </c>
      <c r="J105" s="32">
        <f t="shared" si="5"/>
        <v>0</v>
      </c>
      <c r="K105" s="33" t="s">
        <v>416</v>
      </c>
      <c r="L105" s="38"/>
      <c r="M105" s="27"/>
      <c r="N105" s="27"/>
    </row>
    <row r="106">
      <c r="B106" s="28">
        <f t="shared" si="1"/>
        <v>37638</v>
      </c>
      <c r="C106" s="48" t="str">
        <f>"Dat_" &amp;(text(HEX2DEC(RIGHT(LEFT(IMPORT!A108,len(IMPORT!A108)-1),2)),"00"))</f>
        <v>Dat_22</v>
      </c>
      <c r="D106" s="50" t="str">
        <f>if(IMPORT!AD108="",IMPORT!L108, IMPORT!AD108) &amp; " new : Object_Header"</f>
        <v>(Object_Info/Object_Header) new : Object_Header</v>
      </c>
      <c r="E106" s="31" t="str">
        <f>if(IMPORT!D108="-","0000", IMPORT!D108)</f>
        <v>9306</v>
      </c>
      <c r="F106" s="32">
        <f t="shared" si="2"/>
        <v>37638</v>
      </c>
      <c r="G106" s="24" t="str">
        <f>if(IMPORT!G108="","0000", IMPORT!G108)</f>
        <v>011e</v>
      </c>
      <c r="H106" s="32">
        <f t="shared" si="3"/>
        <v>286</v>
      </c>
      <c r="I106" s="24" t="str">
        <f t="shared" si="6"/>
        <v>9424</v>
      </c>
      <c r="J106" s="32">
        <f t="shared" si="5"/>
        <v>37924</v>
      </c>
      <c r="K106" s="33" t="s">
        <v>409</v>
      </c>
      <c r="L106" s="38"/>
      <c r="M106" s="23"/>
      <c r="N106" s="27"/>
    </row>
    <row r="107">
      <c r="B107" s="28">
        <f t="shared" si="1"/>
        <v>38648</v>
      </c>
      <c r="C107" s="48" t="str">
        <f>"Dat_" &amp;(text(HEX2DEC(RIGHT(LEFT(IMPORT!A109,len(IMPORT!A109)-1),2)),"00"))</f>
        <v>Dat_23</v>
      </c>
      <c r="D107" s="49" t="str">
        <f>if(IMPORT!AD109="",IMPORT!L109, IMPORT!AD109)</f>
        <v>(IndirectIOAccess)</v>
      </c>
      <c r="E107" s="31" t="str">
        <f>if(IMPORT!D109="-","0000", IMPORT!D109)</f>
        <v>96f8</v>
      </c>
      <c r="F107" s="32">
        <f t="shared" si="2"/>
        <v>38648</v>
      </c>
      <c r="G107" s="24" t="str">
        <f>if(IMPORT!G109="","0000", IMPORT!G109)</f>
        <v>007d</v>
      </c>
      <c r="H107" s="32">
        <f t="shared" si="3"/>
        <v>125</v>
      </c>
      <c r="I107" s="24" t="str">
        <f t="shared" si="6"/>
        <v>9775</v>
      </c>
      <c r="J107" s="32">
        <f t="shared" si="5"/>
        <v>38773</v>
      </c>
      <c r="K107" s="33" t="s">
        <v>417</v>
      </c>
      <c r="L107" s="38"/>
      <c r="M107" s="23"/>
      <c r="N107" s="27"/>
    </row>
    <row r="108">
      <c r="B108" s="28">
        <f t="shared" si="1"/>
        <v>37924</v>
      </c>
      <c r="C108" s="48" t="str">
        <f>"Dat_" &amp;(text(HEX2DEC(RIGHT(LEFT(IMPORT!A110,len(IMPORT!A110)-1),2)),"00"))</f>
        <v>Dat_24</v>
      </c>
      <c r="D108" s="50" t="str">
        <f>if(IMPORT!AD110="",IMPORT!L110, IMPORT!AD110) &amp; " new : MC_InitParameter"</f>
        <v>(MC_InitParameter/AdjustARB_SEQ) new : MC_InitParameter</v>
      </c>
      <c r="E108" s="31" t="str">
        <f>if(IMPORT!D110="-","0000", IMPORT!D110)</f>
        <v>9424</v>
      </c>
      <c r="F108" s="32">
        <f t="shared" si="2"/>
        <v>37924</v>
      </c>
      <c r="G108" s="24" t="str">
        <f>if(IMPORT!G110="","0000", IMPORT!G110)</f>
        <v>02d4</v>
      </c>
      <c r="H108" s="32">
        <f t="shared" si="3"/>
        <v>724</v>
      </c>
      <c r="I108" s="24" t="str">
        <f t="shared" si="6"/>
        <v>96F8</v>
      </c>
      <c r="J108" s="32">
        <f t="shared" si="5"/>
        <v>38648</v>
      </c>
      <c r="K108" s="33" t="s">
        <v>418</v>
      </c>
      <c r="L108" s="38"/>
      <c r="M108" s="27"/>
      <c r="N108" s="27"/>
    </row>
    <row r="109">
      <c r="B109" s="28">
        <f t="shared" si="1"/>
        <v>0</v>
      </c>
      <c r="C109" s="48" t="str">
        <f>"Dat_" &amp;(text(HEX2DEC(RIGHT(LEFT(IMPORT!A111,len(IMPORT!A111)-1),2)),"00"))</f>
        <v>Dat_25</v>
      </c>
      <c r="D109" s="49" t="str">
        <f>if(IMPORT!AD111="",IMPORT!L111, IMPORT!AD111)</f>
        <v>(ASIC_VDDC_Info)</v>
      </c>
      <c r="E109" s="21" t="str">
        <f>if(IMPORT!D111="-","0000", IMPORT!D111)</f>
        <v>0000</v>
      </c>
      <c r="F109" s="32">
        <f t="shared" si="2"/>
        <v>0</v>
      </c>
      <c r="G109" s="24" t="str">
        <f>if(IMPORT!G111="","0000", IMPORT!G111)</f>
        <v>0000</v>
      </c>
      <c r="H109" s="32">
        <f t="shared" si="3"/>
        <v>0</v>
      </c>
      <c r="I109" s="24" t="str">
        <f t="shared" si="6"/>
        <v>0000</v>
      </c>
      <c r="J109" s="32">
        <f t="shared" si="5"/>
        <v>0</v>
      </c>
      <c r="K109" s="33" t="s">
        <v>413</v>
      </c>
      <c r="L109" s="38"/>
      <c r="M109" s="27"/>
      <c r="N109" s="27"/>
    </row>
    <row r="110">
      <c r="B110" s="28">
        <f t="shared" si="1"/>
        <v>49620</v>
      </c>
      <c r="C110" s="48" t="str">
        <f>"Dat_" &amp;(text(HEX2DEC(RIGHT(LEFT(IMPORT!A112,len(IMPORT!A112)-1),2)),"00"))</f>
        <v>Dat_26</v>
      </c>
      <c r="D110" s="50" t="str">
        <f>if(IMPORT!AD112="",IMPORT!L112, IMPORT!AD112) &amp; " new : ASIC_InternalSS_Info"</f>
        <v>(ASIC_InternalSS_Info/ASIC_MVDDC_Info) new : ASIC_InternalSS_Info</v>
      </c>
      <c r="E110" s="31" t="str">
        <f>if(IMPORT!D112="-","0000", IMPORT!D112)</f>
        <v>c1d4</v>
      </c>
      <c r="F110" s="32">
        <f t="shared" si="2"/>
        <v>49620</v>
      </c>
      <c r="G110" s="24" t="str">
        <f>if(IMPORT!G112="","0000", IMPORT!G112)</f>
        <v>0028</v>
      </c>
      <c r="H110" s="32">
        <f t="shared" si="3"/>
        <v>40</v>
      </c>
      <c r="I110" s="24" t="str">
        <f t="shared" si="6"/>
        <v>C1FC</v>
      </c>
      <c r="J110" s="32">
        <f t="shared" si="5"/>
        <v>49660</v>
      </c>
      <c r="K110" s="33" t="s">
        <v>419</v>
      </c>
      <c r="L110" s="38"/>
      <c r="M110" s="27"/>
      <c r="N110" s="27"/>
    </row>
    <row r="111">
      <c r="B111" s="28">
        <f t="shared" si="1"/>
        <v>49660</v>
      </c>
      <c r="C111" s="48" t="str">
        <f>"Dat_" &amp;(text(HEX2DEC(RIGHT(LEFT(IMPORT!A113,len(IMPORT!A113)-1),2)),"00"))</f>
        <v>Dat_27</v>
      </c>
      <c r="D111" s="49" t="str">
        <f>if(IMPORT!AD113="",IMPORT!L113, IMPORT!AD113)</f>
        <v>(TV_VideoMode/DispOutInfo)</v>
      </c>
      <c r="E111" s="31" t="str">
        <f>if(IMPORT!D113="-","0000", IMPORT!D113)</f>
        <v>c1fc</v>
      </c>
      <c r="F111" s="32">
        <f t="shared" si="2"/>
        <v>49660</v>
      </c>
      <c r="G111" s="24" t="str">
        <f>if(IMPORT!G113="","0000", IMPORT!G113)</f>
        <v>0064</v>
      </c>
      <c r="H111" s="32">
        <f t="shared" si="3"/>
        <v>100</v>
      </c>
      <c r="I111" s="24" t="str">
        <f t="shared" si="6"/>
        <v>C260</v>
      </c>
      <c r="J111" s="32">
        <f t="shared" si="5"/>
        <v>49760</v>
      </c>
      <c r="K111" s="33" t="s">
        <v>418</v>
      </c>
      <c r="L111" s="38"/>
      <c r="M111" s="27"/>
      <c r="N111" s="27"/>
    </row>
    <row r="112">
      <c r="B112" s="28">
        <f t="shared" si="1"/>
        <v>38774</v>
      </c>
      <c r="C112" s="48" t="str">
        <f>"Dat_" &amp;(text(HEX2DEC(RIGHT(LEFT(IMPORT!A114,len(IMPORT!A114)-1),2)),"00"))</f>
        <v>Dat_28</v>
      </c>
      <c r="D112" s="49" t="str">
        <f>if(IMPORT!AD114="",IMPORT!L114, IMPORT!AD114)</f>
        <v>(VRAM_Info)</v>
      </c>
      <c r="E112" s="31" t="str">
        <f>if(IMPORT!D114="-","0000", IMPORT!D114)</f>
        <v>9776</v>
      </c>
      <c r="F112" s="32">
        <f t="shared" si="2"/>
        <v>38774</v>
      </c>
      <c r="G112" s="24" t="str">
        <f>if(IMPORT!G114="","0000", IMPORT!G114)</f>
        <v>0310</v>
      </c>
      <c r="H112" s="32">
        <f t="shared" si="3"/>
        <v>784</v>
      </c>
      <c r="I112" s="24" t="str">
        <f t="shared" si="6"/>
        <v>9A86</v>
      </c>
      <c r="J112" s="32">
        <f t="shared" si="5"/>
        <v>39558</v>
      </c>
      <c r="K112" s="33" t="s">
        <v>418</v>
      </c>
      <c r="L112" s="38"/>
      <c r="M112" s="27"/>
      <c r="N112" s="27"/>
    </row>
    <row r="113">
      <c r="B113" s="28">
        <f t="shared" si="1"/>
        <v>39558</v>
      </c>
      <c r="C113" s="48" t="str">
        <f>"Dat_" &amp;(text(HEX2DEC(RIGHT(LEFT(IMPORT!A115,len(IMPORT!A115)-1),2)),"00"))</f>
        <v>Dat_29</v>
      </c>
      <c r="D113" s="50" t="str">
        <f>if(IMPORT!AD115="",IMPORT!L115, IMPORT!AD115) &amp; " new : MemoryTrainingInfo"</f>
        <v>(MemoryTrainingInfo/ASIC_MVDDQ_Info) new : MemoryTrainingInfo</v>
      </c>
      <c r="E113" s="31" t="str">
        <f>if(IMPORT!D115="-","0000", IMPORT!D115)</f>
        <v>9a86</v>
      </c>
      <c r="F113" s="32">
        <f t="shared" si="2"/>
        <v>39558</v>
      </c>
      <c r="G113" s="24" t="str">
        <f>if(IMPORT!G115="","0000", IMPORT!G115)</f>
        <v>261a</v>
      </c>
      <c r="H113" s="32">
        <f t="shared" si="3"/>
        <v>9754</v>
      </c>
      <c r="I113" s="24" t="str">
        <f t="shared" si="6"/>
        <v>C0A0</v>
      </c>
      <c r="J113" s="32">
        <f t="shared" si="5"/>
        <v>49312</v>
      </c>
      <c r="K113" s="51" t="s">
        <v>420</v>
      </c>
      <c r="L113" s="38"/>
      <c r="M113" s="27"/>
      <c r="N113" s="27"/>
    </row>
    <row r="114">
      <c r="B114" s="28">
        <f t="shared" si="1"/>
        <v>0</v>
      </c>
      <c r="C114" s="48" t="str">
        <f>"Dat_" &amp;(text(HEX2DEC(RIGHT(LEFT(IMPORT!A116,len(IMPORT!A116)-1),2)),"00"))</f>
        <v>Dat_30</v>
      </c>
      <c r="D114" s="49" t="str">
        <f>if(IMPORT!AD116="",IMPORT!L116, IMPORT!AD116)</f>
        <v>(IntegratedSystemInfo)</v>
      </c>
      <c r="E114" s="21" t="str">
        <f>if(IMPORT!D116="-","0000", IMPORT!D116)</f>
        <v>0000</v>
      </c>
      <c r="F114" s="32">
        <f t="shared" si="2"/>
        <v>0</v>
      </c>
      <c r="G114" s="24" t="str">
        <f>if(IMPORT!G116="","0000", IMPORT!G116)</f>
        <v>0000</v>
      </c>
      <c r="H114" s="32">
        <f t="shared" si="3"/>
        <v>0</v>
      </c>
      <c r="I114" s="24" t="str">
        <f t="shared" si="6"/>
        <v>0000</v>
      </c>
      <c r="J114" s="32">
        <f t="shared" si="5"/>
        <v>0</v>
      </c>
      <c r="K114" s="51" t="s">
        <v>409</v>
      </c>
      <c r="L114" s="38"/>
      <c r="M114" s="27"/>
      <c r="N114" s="27"/>
    </row>
    <row r="115">
      <c r="B115" s="28">
        <f t="shared" si="1"/>
        <v>49312</v>
      </c>
      <c r="C115" s="48" t="str">
        <f>"Dat_" &amp;(text(HEX2DEC(RIGHT(LEFT(IMPORT!A117,len(IMPORT!A117)-1),2)),"00"))</f>
        <v>Dat_31</v>
      </c>
      <c r="D115" s="50" t="str">
        <f>if(IMPORT!AD117="",IMPORT!L117, IMPORT!AD117) &amp; " new : ASIC_ProfilingInfo"</f>
        <v>(ASIC_ProfilingInfo/ASIC_VDDCI_Info) new : ASIC_ProfilingInfo</v>
      </c>
      <c r="E115" s="31" t="str">
        <f>if(IMPORT!D117="-","0000", IMPORT!D117)</f>
        <v>c0a0</v>
      </c>
      <c r="F115" s="32">
        <f t="shared" si="2"/>
        <v>49312</v>
      </c>
      <c r="G115" s="24" t="str">
        <f>if(IMPORT!G117="","0000", IMPORT!G117)</f>
        <v>010c</v>
      </c>
      <c r="H115" s="32">
        <f t="shared" si="3"/>
        <v>268</v>
      </c>
      <c r="I115" s="24" t="str">
        <f t="shared" si="6"/>
        <v>C1AC</v>
      </c>
      <c r="J115" s="32">
        <f t="shared" si="5"/>
        <v>49580</v>
      </c>
      <c r="K115" s="33" t="s">
        <v>421</v>
      </c>
      <c r="L115" s="38"/>
      <c r="M115" s="27"/>
      <c r="N115" s="27"/>
    </row>
    <row r="116">
      <c r="B116" s="28">
        <f t="shared" si="1"/>
        <v>49580</v>
      </c>
      <c r="C116" s="48" t="str">
        <f>"Dat_" &amp;(text(HEX2DEC(RIGHT(LEFT(IMPORT!A118,len(IMPORT!A118)-1),2)),"00"))</f>
        <v>Dat_32</v>
      </c>
      <c r="D116" s="50" t="str">
        <f>if(IMPORT!AD118="",IMPORT!L118, IMPORT!AD118) &amp; " new : VoltageObjectInfo"</f>
        <v>(VoltageObjectInfo/VRAM_GPIO_DetectionInfo) new : VoltageObjectInfo</v>
      </c>
      <c r="E116" s="31" t="str">
        <f>if(IMPORT!D118="-","0000", IMPORT!D118)</f>
        <v>c1ac</v>
      </c>
      <c r="F116" s="32">
        <f t="shared" si="2"/>
        <v>49580</v>
      </c>
      <c r="G116" s="24" t="str">
        <f>if(IMPORT!G118="","0000", IMPORT!G118)</f>
        <v>0028</v>
      </c>
      <c r="H116" s="32">
        <f t="shared" si="3"/>
        <v>40</v>
      </c>
      <c r="I116" s="24" t="str">
        <f t="shared" si="6"/>
        <v>C1D4</v>
      </c>
      <c r="J116" s="32">
        <f t="shared" si="5"/>
        <v>49620</v>
      </c>
      <c r="K116" s="33" t="s">
        <v>409</v>
      </c>
      <c r="L116" s="38"/>
      <c r="M116" s="27"/>
      <c r="N116" s="27"/>
    </row>
    <row r="117">
      <c r="B117" s="28">
        <f t="shared" si="1"/>
        <v>0</v>
      </c>
      <c r="C117" s="48" t="str">
        <f>"Dat_" &amp;(text(HEX2DEC(RIGHT(LEFT(IMPORT!A119,len(IMPORT!A119)-1),2)),"00"))</f>
        <v>Dat_33</v>
      </c>
      <c r="D117" s="49" t="str">
        <f>if(IMPORT!AD119="",IMPORT!L119, IMPORT!AD119)</f>
        <v>(PowerSourceInfo)</v>
      </c>
      <c r="E117" s="21" t="str">
        <f>if(IMPORT!D119="-","0000", IMPORT!D119)</f>
        <v>0000</v>
      </c>
      <c r="F117" s="32">
        <f t="shared" si="2"/>
        <v>0</v>
      </c>
      <c r="G117" s="24" t="str">
        <f>if(IMPORT!G119="","0000", IMPORT!G119)</f>
        <v>0000</v>
      </c>
      <c r="H117" s="32">
        <f t="shared" si="3"/>
        <v>0</v>
      </c>
      <c r="I117" s="24" t="str">
        <f t="shared" si="6"/>
        <v>0000</v>
      </c>
      <c r="J117" s="32">
        <f t="shared" si="5"/>
        <v>0</v>
      </c>
      <c r="K117" s="33" t="s">
        <v>409</v>
      </c>
      <c r="L117" s="38"/>
      <c r="M117" s="27"/>
      <c r="N117" s="27"/>
    </row>
    <row r="118">
      <c r="B118" s="28">
        <f t="shared" si="1"/>
        <v>49840</v>
      </c>
      <c r="C118" s="52" t="s">
        <v>422</v>
      </c>
      <c r="D118" s="53" t="s">
        <v>423</v>
      </c>
      <c r="E118" s="54" t="str">
        <f>Dec2hex(F92+H92)</f>
        <v>C2B0</v>
      </c>
      <c r="F118" s="44">
        <f t="shared" si="2"/>
        <v>49840</v>
      </c>
      <c r="G118" s="45">
        <v>55.0</v>
      </c>
      <c r="H118" s="44">
        <f t="shared" si="3"/>
        <v>85</v>
      </c>
      <c r="I118" s="44" t="str">
        <f>DEC2HEX(HEX2DEC(E118)+HEX2DEC(G118))</f>
        <v>C305</v>
      </c>
      <c r="J118" s="44">
        <f t="shared" si="5"/>
        <v>49925</v>
      </c>
      <c r="K118" s="55"/>
      <c r="L118" s="46"/>
      <c r="M118" s="46"/>
      <c r="N118" s="46"/>
    </row>
    <row r="119">
      <c r="A119" s="56"/>
      <c r="B119" s="21"/>
      <c r="C119" s="22"/>
      <c r="D119" s="57"/>
      <c r="E119" s="21"/>
      <c r="F119" s="24"/>
      <c r="G119" s="24"/>
      <c r="H119" s="24"/>
      <c r="I119" s="24"/>
      <c r="J119" s="24"/>
      <c r="K119" s="25"/>
      <c r="L119" s="27"/>
      <c r="M119" s="27"/>
      <c r="N119" s="27"/>
    </row>
    <row r="120">
      <c r="A120" s="56"/>
      <c r="B120" s="21"/>
      <c r="C120" s="22"/>
      <c r="D120" s="57"/>
      <c r="E120" s="21"/>
      <c r="F120" s="24"/>
      <c r="G120" s="24"/>
      <c r="H120" s="24"/>
      <c r="I120" s="24"/>
      <c r="J120" s="24"/>
      <c r="K120" s="25"/>
      <c r="L120" s="27"/>
      <c r="M120" s="27"/>
      <c r="N120" s="27"/>
    </row>
    <row r="121">
      <c r="A121" s="56"/>
      <c r="B121" s="21"/>
      <c r="C121" s="22"/>
      <c r="D121" s="57"/>
      <c r="E121" s="21"/>
      <c r="F121" s="24"/>
      <c r="G121" s="24"/>
      <c r="H121" s="24"/>
      <c r="I121" s="24"/>
      <c r="J121" s="24"/>
      <c r="K121" s="25"/>
      <c r="L121" s="27"/>
      <c r="M121" s="27"/>
      <c r="N121" s="27"/>
    </row>
    <row r="122">
      <c r="A122" s="56"/>
      <c r="B122" s="21"/>
      <c r="C122" s="22"/>
      <c r="D122" s="57"/>
      <c r="E122" s="21"/>
      <c r="F122" s="24"/>
      <c r="G122" s="24"/>
      <c r="H122" s="24"/>
      <c r="I122" s="24"/>
      <c r="J122" s="24"/>
      <c r="K122" s="25"/>
      <c r="L122" s="27"/>
      <c r="M122" s="27"/>
      <c r="N122" s="27"/>
    </row>
    <row r="123">
      <c r="A123" s="56"/>
      <c r="B123" s="21"/>
      <c r="C123" s="22"/>
      <c r="D123" s="57"/>
      <c r="E123" s="21"/>
      <c r="F123" s="24"/>
      <c r="G123" s="24"/>
      <c r="H123" s="24"/>
      <c r="I123" s="24"/>
      <c r="J123" s="24"/>
      <c r="K123" s="25"/>
      <c r="L123" s="27"/>
      <c r="M123" s="27"/>
      <c r="N123" s="27"/>
    </row>
    <row r="124">
      <c r="A124" s="56"/>
      <c r="B124" s="21"/>
      <c r="C124" s="22"/>
      <c r="D124" s="57"/>
      <c r="E124" s="21"/>
      <c r="F124" s="24"/>
      <c r="G124" s="24"/>
      <c r="H124" s="24"/>
      <c r="I124" s="24"/>
      <c r="J124" s="24"/>
      <c r="K124" s="25"/>
      <c r="L124" s="27"/>
      <c r="M124" s="27"/>
      <c r="N124" s="27"/>
    </row>
  </sheetData>
  <mergeCells count="3">
    <mergeCell ref="L1:M1"/>
    <mergeCell ref="A2:A83"/>
    <mergeCell ref="A84:A118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2" max="2" width="9.0"/>
    <col customWidth="1" min="3" max="3" width="8.43"/>
    <col customWidth="1" min="4" max="4" width="74.57"/>
    <col customWidth="1" min="5" max="5" width="6.71"/>
    <col customWidth="1" min="6" max="7" width="7.14"/>
    <col customWidth="1" min="8" max="8" width="6.29"/>
    <col customWidth="1" min="9" max="9" width="6.86"/>
    <col customWidth="1" min="10" max="10" width="9.14"/>
    <col customWidth="1" min="11" max="11" width="70.71"/>
    <col customWidth="1" min="12" max="12" width="32.86"/>
  </cols>
  <sheetData>
    <row r="1">
      <c r="A1" s="58"/>
      <c r="B1" s="59" t="s">
        <v>367</v>
      </c>
      <c r="C1" s="14"/>
      <c r="D1" s="15" t="s">
        <v>424</v>
      </c>
      <c r="E1" s="58" t="s">
        <v>369</v>
      </c>
      <c r="F1" s="58" t="s">
        <v>370</v>
      </c>
      <c r="G1" s="58" t="s">
        <v>371</v>
      </c>
      <c r="H1" s="58" t="s">
        <v>372</v>
      </c>
      <c r="I1" s="58" t="s">
        <v>373</v>
      </c>
      <c r="J1" s="58" t="s">
        <v>374</v>
      </c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>
      <c r="A2" s="58"/>
      <c r="B2" s="60">
        <f t="array" ref="B2:N117">sort(OVERVIEW!B3:N118,1,TRUE())</f>
        <v>0</v>
      </c>
      <c r="C2" s="61" t="s">
        <v>425</v>
      </c>
      <c r="D2" s="62" t="s">
        <v>31</v>
      </c>
      <c r="E2" s="63" t="s">
        <v>426</v>
      </c>
      <c r="F2" s="64">
        <v>0.0</v>
      </c>
      <c r="G2" s="64" t="s">
        <v>426</v>
      </c>
      <c r="H2" s="64">
        <v>0.0</v>
      </c>
      <c r="I2" s="64" t="s">
        <v>426</v>
      </c>
      <c r="J2" s="64">
        <v>0.0</v>
      </c>
      <c r="K2" s="65" t="s">
        <v>386</v>
      </c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>
      <c r="A3" s="58"/>
      <c r="B3" s="63">
        <v>0.0</v>
      </c>
      <c r="C3" s="61" t="s">
        <v>427</v>
      </c>
      <c r="D3" s="62" t="s">
        <v>37</v>
      </c>
      <c r="E3" s="63" t="s">
        <v>426</v>
      </c>
      <c r="F3" s="64">
        <v>0.0</v>
      </c>
      <c r="G3" s="64" t="s">
        <v>426</v>
      </c>
      <c r="H3" s="64">
        <v>0.0</v>
      </c>
      <c r="I3" s="64" t="s">
        <v>426</v>
      </c>
      <c r="J3" s="64">
        <v>0.0</v>
      </c>
      <c r="K3" s="65" t="s">
        <v>386</v>
      </c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>
      <c r="A4" s="58"/>
      <c r="B4" s="63">
        <v>0.0</v>
      </c>
      <c r="C4" s="61" t="s">
        <v>428</v>
      </c>
      <c r="D4" s="62" t="s">
        <v>86</v>
      </c>
      <c r="E4" s="63" t="s">
        <v>426</v>
      </c>
      <c r="F4" s="64">
        <v>0.0</v>
      </c>
      <c r="G4" s="64" t="s">
        <v>426</v>
      </c>
      <c r="H4" s="64">
        <v>0.0</v>
      </c>
      <c r="I4" s="64" t="s">
        <v>426</v>
      </c>
      <c r="J4" s="64">
        <v>0.0</v>
      </c>
      <c r="K4" s="65" t="s">
        <v>393</v>
      </c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>
      <c r="A5" s="58"/>
      <c r="B5" s="63">
        <v>0.0</v>
      </c>
      <c r="C5" s="61" t="s">
        <v>429</v>
      </c>
      <c r="D5" s="62" t="s">
        <v>88</v>
      </c>
      <c r="E5" s="63" t="s">
        <v>426</v>
      </c>
      <c r="F5" s="64">
        <v>0.0</v>
      </c>
      <c r="G5" s="64" t="s">
        <v>426</v>
      </c>
      <c r="H5" s="64">
        <v>0.0</v>
      </c>
      <c r="I5" s="64" t="s">
        <v>426</v>
      </c>
      <c r="J5" s="64">
        <v>0.0</v>
      </c>
      <c r="K5" s="65" t="s">
        <v>394</v>
      </c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>
      <c r="A6" s="58"/>
      <c r="B6" s="63">
        <v>0.0</v>
      </c>
      <c r="C6" s="61" t="s">
        <v>430</v>
      </c>
      <c r="D6" s="65" t="s">
        <v>431</v>
      </c>
      <c r="E6" s="63" t="s">
        <v>426</v>
      </c>
      <c r="F6" s="64">
        <v>0.0</v>
      </c>
      <c r="G6" s="64" t="s">
        <v>426</v>
      </c>
      <c r="H6" s="64">
        <v>0.0</v>
      </c>
      <c r="I6" s="64" t="s">
        <v>426</v>
      </c>
      <c r="J6" s="64">
        <v>0.0</v>
      </c>
      <c r="K6" s="65" t="s">
        <v>393</v>
      </c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>
      <c r="A7" s="58"/>
      <c r="B7" s="63">
        <v>0.0</v>
      </c>
      <c r="C7" s="61" t="s">
        <v>432</v>
      </c>
      <c r="D7" s="62" t="s">
        <v>92</v>
      </c>
      <c r="E7" s="63" t="s">
        <v>426</v>
      </c>
      <c r="F7" s="64">
        <v>0.0</v>
      </c>
      <c r="G7" s="64" t="s">
        <v>426</v>
      </c>
      <c r="H7" s="64">
        <v>0.0</v>
      </c>
      <c r="I7" s="64" t="s">
        <v>426</v>
      </c>
      <c r="J7" s="64">
        <v>0.0</v>
      </c>
      <c r="K7" s="65" t="s">
        <v>393</v>
      </c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>
      <c r="A8" s="58"/>
      <c r="B8" s="63">
        <v>0.0</v>
      </c>
      <c r="C8" s="61" t="s">
        <v>433</v>
      </c>
      <c r="D8" s="62" t="s">
        <v>94</v>
      </c>
      <c r="E8" s="63" t="s">
        <v>426</v>
      </c>
      <c r="F8" s="64">
        <v>0.0</v>
      </c>
      <c r="G8" s="64" t="s">
        <v>426</v>
      </c>
      <c r="H8" s="64">
        <v>0.0</v>
      </c>
      <c r="I8" s="64" t="s">
        <v>426</v>
      </c>
      <c r="J8" s="64">
        <v>0.0</v>
      </c>
      <c r="K8" s="65" t="s">
        <v>393</v>
      </c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>
      <c r="A9" s="58"/>
      <c r="B9" s="63">
        <v>0.0</v>
      </c>
      <c r="C9" s="61" t="s">
        <v>434</v>
      </c>
      <c r="D9" s="62" t="s">
        <v>96</v>
      </c>
      <c r="E9" s="63" t="s">
        <v>426</v>
      </c>
      <c r="F9" s="64">
        <v>0.0</v>
      </c>
      <c r="G9" s="64" t="s">
        <v>426</v>
      </c>
      <c r="H9" s="64">
        <v>0.0</v>
      </c>
      <c r="I9" s="64" t="s">
        <v>426</v>
      </c>
      <c r="J9" s="64">
        <v>0.0</v>
      </c>
      <c r="K9" s="65" t="s">
        <v>393</v>
      </c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>
      <c r="A10" s="58"/>
      <c r="B10" s="63">
        <v>0.0</v>
      </c>
      <c r="C10" s="61" t="s">
        <v>435</v>
      </c>
      <c r="D10" s="65" t="s">
        <v>436</v>
      </c>
      <c r="E10" s="63" t="s">
        <v>426</v>
      </c>
      <c r="F10" s="64">
        <v>0.0</v>
      </c>
      <c r="G10" s="64" t="s">
        <v>426</v>
      </c>
      <c r="H10" s="64">
        <v>0.0</v>
      </c>
      <c r="I10" s="64" t="s">
        <v>426</v>
      </c>
      <c r="J10" s="64">
        <v>0.0</v>
      </c>
      <c r="K10" s="65" t="s">
        <v>384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>
      <c r="A11" s="58"/>
      <c r="B11" s="63">
        <v>0.0</v>
      </c>
      <c r="C11" s="61" t="s">
        <v>437</v>
      </c>
      <c r="D11" s="62" t="s">
        <v>104</v>
      </c>
      <c r="E11" s="63" t="s">
        <v>426</v>
      </c>
      <c r="F11" s="64">
        <v>0.0</v>
      </c>
      <c r="G11" s="64" t="s">
        <v>426</v>
      </c>
      <c r="H11" s="64">
        <v>0.0</v>
      </c>
      <c r="I11" s="64" t="s">
        <v>426</v>
      </c>
      <c r="J11" s="64">
        <v>0.0</v>
      </c>
      <c r="K11" s="65" t="s">
        <v>386</v>
      </c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>
      <c r="A12" s="58"/>
      <c r="B12" s="63">
        <v>0.0</v>
      </c>
      <c r="C12" s="61" t="s">
        <v>438</v>
      </c>
      <c r="D12" s="62" t="s">
        <v>114</v>
      </c>
      <c r="E12" s="63" t="s">
        <v>426</v>
      </c>
      <c r="F12" s="64">
        <v>0.0</v>
      </c>
      <c r="G12" s="64" t="s">
        <v>426</v>
      </c>
      <c r="H12" s="64">
        <v>0.0</v>
      </c>
      <c r="I12" s="64" t="s">
        <v>426</v>
      </c>
      <c r="J12" s="64">
        <v>0.0</v>
      </c>
      <c r="K12" s="65" t="s">
        <v>397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>
      <c r="A13" s="58"/>
      <c r="B13" s="63">
        <v>0.0</v>
      </c>
      <c r="C13" s="61" t="s">
        <v>439</v>
      </c>
      <c r="D13" s="62" t="s">
        <v>128</v>
      </c>
      <c r="E13" s="63" t="s">
        <v>426</v>
      </c>
      <c r="F13" s="64">
        <v>0.0</v>
      </c>
      <c r="G13" s="64" t="s">
        <v>426</v>
      </c>
      <c r="H13" s="64">
        <v>0.0</v>
      </c>
      <c r="I13" s="64" t="s">
        <v>426</v>
      </c>
      <c r="J13" s="64">
        <v>0.0</v>
      </c>
      <c r="K13" s="65" t="s">
        <v>393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>
      <c r="A14" s="58"/>
      <c r="B14" s="63">
        <v>0.0</v>
      </c>
      <c r="C14" s="61" t="s">
        <v>440</v>
      </c>
      <c r="D14" s="62" t="s">
        <v>138</v>
      </c>
      <c r="E14" s="63" t="s">
        <v>426</v>
      </c>
      <c r="F14" s="64">
        <v>0.0</v>
      </c>
      <c r="G14" s="64" t="s">
        <v>426</v>
      </c>
      <c r="H14" s="64">
        <v>0.0</v>
      </c>
      <c r="I14" s="64" t="s">
        <v>426</v>
      </c>
      <c r="J14" s="64">
        <v>0.0</v>
      </c>
      <c r="K14" s="65" t="s">
        <v>393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>
      <c r="A15" s="58"/>
      <c r="B15" s="63">
        <v>0.0</v>
      </c>
      <c r="C15" s="61" t="s">
        <v>441</v>
      </c>
      <c r="D15" s="62" t="s">
        <v>180</v>
      </c>
      <c r="E15" s="63" t="s">
        <v>426</v>
      </c>
      <c r="F15" s="64">
        <v>0.0</v>
      </c>
      <c r="G15" s="64" t="s">
        <v>426</v>
      </c>
      <c r="H15" s="64">
        <v>0.0</v>
      </c>
      <c r="I15" s="64" t="s">
        <v>426</v>
      </c>
      <c r="J15" s="64">
        <v>0.0</v>
      </c>
      <c r="K15" s="65" t="s">
        <v>393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>
      <c r="A16" s="58"/>
      <c r="B16" s="63">
        <v>0.0</v>
      </c>
      <c r="C16" s="61" t="s">
        <v>442</v>
      </c>
      <c r="D16" s="62" t="s">
        <v>240</v>
      </c>
      <c r="E16" s="63" t="s">
        <v>426</v>
      </c>
      <c r="F16" s="64">
        <v>0.0</v>
      </c>
      <c r="G16" s="64" t="s">
        <v>426</v>
      </c>
      <c r="H16" s="64">
        <v>0.0</v>
      </c>
      <c r="I16" s="64" t="s">
        <v>426</v>
      </c>
      <c r="J16" s="64">
        <v>0.0</v>
      </c>
      <c r="K16" s="65" t="s">
        <v>393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>
      <c r="A17" s="58"/>
      <c r="B17" s="63">
        <v>0.0</v>
      </c>
      <c r="C17" s="61" t="s">
        <v>443</v>
      </c>
      <c r="D17" s="62" t="s">
        <v>246</v>
      </c>
      <c r="E17" s="63" t="s">
        <v>426</v>
      </c>
      <c r="F17" s="64">
        <v>0.0</v>
      </c>
      <c r="G17" s="64" t="s">
        <v>426</v>
      </c>
      <c r="H17" s="64">
        <v>0.0</v>
      </c>
      <c r="I17" s="64" t="s">
        <v>426</v>
      </c>
      <c r="J17" s="64">
        <v>0.0</v>
      </c>
      <c r="K17" s="65" t="s">
        <v>393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>
      <c r="A18" s="58"/>
      <c r="B18" s="63">
        <v>0.0</v>
      </c>
      <c r="C18" s="61" t="s">
        <v>444</v>
      </c>
      <c r="D18" s="65" t="s">
        <v>445</v>
      </c>
      <c r="E18" s="63" t="s">
        <v>426</v>
      </c>
      <c r="F18" s="64">
        <v>0.0</v>
      </c>
      <c r="G18" s="64" t="s">
        <v>426</v>
      </c>
      <c r="H18" s="64">
        <v>0.0</v>
      </c>
      <c r="I18" s="64" t="s">
        <v>426</v>
      </c>
      <c r="J18" s="64">
        <v>0.0</v>
      </c>
      <c r="K18" s="65" t="s">
        <v>399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>
      <c r="A19" s="58"/>
      <c r="B19" s="63">
        <v>0.0</v>
      </c>
      <c r="C19" s="61" t="s">
        <v>446</v>
      </c>
      <c r="D19" s="65" t="s">
        <v>447</v>
      </c>
      <c r="E19" s="63" t="s">
        <v>426</v>
      </c>
      <c r="F19" s="64">
        <v>0.0</v>
      </c>
      <c r="G19" s="64" t="s">
        <v>426</v>
      </c>
      <c r="H19" s="64">
        <v>0.0</v>
      </c>
      <c r="I19" s="64" t="s">
        <v>426</v>
      </c>
      <c r="J19" s="64">
        <v>0.0</v>
      </c>
      <c r="K19" s="65" t="s">
        <v>385</v>
      </c>
      <c r="L19" s="63" t="s">
        <v>404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>
      <c r="A20" s="58"/>
      <c r="B20" s="63">
        <v>0.0</v>
      </c>
      <c r="C20" s="61" t="s">
        <v>448</v>
      </c>
      <c r="D20" s="62" t="s">
        <v>264</v>
      </c>
      <c r="E20" s="63" t="s">
        <v>426</v>
      </c>
      <c r="F20" s="64">
        <v>0.0</v>
      </c>
      <c r="G20" s="64" t="s">
        <v>426</v>
      </c>
      <c r="H20" s="64">
        <v>0.0</v>
      </c>
      <c r="I20" s="64" t="s">
        <v>426</v>
      </c>
      <c r="J20" s="64">
        <v>0.0</v>
      </c>
      <c r="K20" s="65" t="s">
        <v>394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>
      <c r="A21" s="58"/>
      <c r="B21" s="63">
        <v>0.0</v>
      </c>
      <c r="C21" s="61" t="s">
        <v>449</v>
      </c>
      <c r="D21" s="62" t="s">
        <v>266</v>
      </c>
      <c r="E21" s="63" t="s">
        <v>426</v>
      </c>
      <c r="F21" s="64">
        <v>0.0</v>
      </c>
      <c r="G21" s="64" t="s">
        <v>426</v>
      </c>
      <c r="H21" s="64">
        <v>0.0</v>
      </c>
      <c r="I21" s="64" t="s">
        <v>426</v>
      </c>
      <c r="J21" s="64">
        <v>0.0</v>
      </c>
      <c r="K21" s="65" t="s">
        <v>394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>
      <c r="A22" s="58"/>
      <c r="B22" s="63">
        <v>0.0</v>
      </c>
      <c r="C22" s="63" t="s">
        <v>450</v>
      </c>
      <c r="D22" s="62" t="s">
        <v>284</v>
      </c>
      <c r="E22" s="63" t="s">
        <v>426</v>
      </c>
      <c r="F22" s="64">
        <v>0.0</v>
      </c>
      <c r="G22" s="64" t="s">
        <v>426</v>
      </c>
      <c r="H22" s="64">
        <v>0.0</v>
      </c>
      <c r="I22" s="64" t="s">
        <v>426</v>
      </c>
      <c r="J22" s="64">
        <v>0.0</v>
      </c>
      <c r="K22" s="65" t="s">
        <v>451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>
      <c r="A23" s="58"/>
      <c r="B23" s="63">
        <v>0.0</v>
      </c>
      <c r="C23" s="63" t="s">
        <v>452</v>
      </c>
      <c r="D23" s="62" t="s">
        <v>285</v>
      </c>
      <c r="E23" s="63" t="s">
        <v>426</v>
      </c>
      <c r="F23" s="64">
        <v>0.0</v>
      </c>
      <c r="G23" s="64" t="s">
        <v>426</v>
      </c>
      <c r="H23" s="64">
        <v>0.0</v>
      </c>
      <c r="I23" s="64" t="s">
        <v>426</v>
      </c>
      <c r="J23" s="64">
        <v>0.0</v>
      </c>
      <c r="K23" s="65" t="s">
        <v>408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>
      <c r="A24" s="58"/>
      <c r="B24" s="63">
        <v>0.0</v>
      </c>
      <c r="C24" s="63" t="s">
        <v>453</v>
      </c>
      <c r="D24" s="62" t="s">
        <v>286</v>
      </c>
      <c r="E24" s="63" t="s">
        <v>426</v>
      </c>
      <c r="F24" s="64">
        <v>0.0</v>
      </c>
      <c r="G24" s="64" t="s">
        <v>426</v>
      </c>
      <c r="H24" s="64">
        <v>0.0</v>
      </c>
      <c r="I24" s="64" t="s">
        <v>426</v>
      </c>
      <c r="J24" s="64">
        <v>0.0</v>
      </c>
      <c r="K24" s="65" t="s">
        <v>408</v>
      </c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>
      <c r="A25" s="58"/>
      <c r="B25" s="63">
        <v>0.0</v>
      </c>
      <c r="C25" s="63" t="s">
        <v>454</v>
      </c>
      <c r="D25" s="65" t="s">
        <v>455</v>
      </c>
      <c r="E25" s="63" t="s">
        <v>426</v>
      </c>
      <c r="F25" s="64">
        <v>0.0</v>
      </c>
      <c r="G25" s="64" t="s">
        <v>426</v>
      </c>
      <c r="H25" s="64">
        <v>0.0</v>
      </c>
      <c r="I25" s="64" t="s">
        <v>426</v>
      </c>
      <c r="J25" s="64">
        <v>0.0</v>
      </c>
      <c r="K25" s="65" t="s">
        <v>412</v>
      </c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>
      <c r="A26" s="58"/>
      <c r="B26" s="63">
        <v>0.0</v>
      </c>
      <c r="C26" s="63" t="s">
        <v>456</v>
      </c>
      <c r="D26" s="62" t="s">
        <v>307</v>
      </c>
      <c r="E26" s="63" t="s">
        <v>426</v>
      </c>
      <c r="F26" s="64">
        <v>0.0</v>
      </c>
      <c r="G26" s="64" t="s">
        <v>426</v>
      </c>
      <c r="H26" s="64">
        <v>0.0</v>
      </c>
      <c r="I26" s="64" t="s">
        <v>426</v>
      </c>
      <c r="J26" s="64">
        <v>0.0</v>
      </c>
      <c r="K26" s="65" t="s">
        <v>413</v>
      </c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>
      <c r="A27" s="58"/>
      <c r="B27" s="63">
        <v>0.0</v>
      </c>
      <c r="C27" s="63" t="s">
        <v>457</v>
      </c>
      <c r="D27" s="62" t="s">
        <v>329</v>
      </c>
      <c r="E27" s="63" t="s">
        <v>426</v>
      </c>
      <c r="F27" s="64">
        <v>0.0</v>
      </c>
      <c r="G27" s="64" t="s">
        <v>426</v>
      </c>
      <c r="H27" s="64">
        <v>0.0</v>
      </c>
      <c r="I27" s="64" t="s">
        <v>426</v>
      </c>
      <c r="J27" s="64">
        <v>0.0</v>
      </c>
      <c r="K27" s="65" t="s">
        <v>414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>
      <c r="A28" s="58"/>
      <c r="B28" s="63">
        <v>0.0</v>
      </c>
      <c r="C28" s="63" t="s">
        <v>458</v>
      </c>
      <c r="D28" s="65" t="s">
        <v>459</v>
      </c>
      <c r="E28" s="63" t="s">
        <v>426</v>
      </c>
      <c r="F28" s="64">
        <v>0.0</v>
      </c>
      <c r="G28" s="64" t="s">
        <v>426</v>
      </c>
      <c r="H28" s="64">
        <v>0.0</v>
      </c>
      <c r="I28" s="64" t="s">
        <v>426</v>
      </c>
      <c r="J28" s="64">
        <v>0.0</v>
      </c>
      <c r="K28" s="65" t="s">
        <v>409</v>
      </c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>
      <c r="A29" s="58"/>
      <c r="B29" s="63">
        <v>0.0</v>
      </c>
      <c r="C29" s="63" t="s">
        <v>460</v>
      </c>
      <c r="D29" s="62" t="s">
        <v>333</v>
      </c>
      <c r="E29" s="63" t="s">
        <v>426</v>
      </c>
      <c r="F29" s="64">
        <v>0.0</v>
      </c>
      <c r="G29" s="64" t="s">
        <v>426</v>
      </c>
      <c r="H29" s="64">
        <v>0.0</v>
      </c>
      <c r="I29" s="64" t="s">
        <v>426</v>
      </c>
      <c r="J29" s="64">
        <v>0.0</v>
      </c>
      <c r="K29" s="65" t="s">
        <v>415</v>
      </c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>
      <c r="A30" s="58"/>
      <c r="B30" s="63">
        <v>0.0</v>
      </c>
      <c r="C30" s="63" t="s">
        <v>461</v>
      </c>
      <c r="D30" s="62" t="s">
        <v>334</v>
      </c>
      <c r="E30" s="63" t="s">
        <v>426</v>
      </c>
      <c r="F30" s="64">
        <v>0.0</v>
      </c>
      <c r="G30" s="64" t="s">
        <v>426</v>
      </c>
      <c r="H30" s="64">
        <v>0.0</v>
      </c>
      <c r="I30" s="64" t="s">
        <v>426</v>
      </c>
      <c r="J30" s="64">
        <v>0.0</v>
      </c>
      <c r="K30" s="65" t="s">
        <v>413</v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>
      <c r="A31" s="58"/>
      <c r="B31" s="63">
        <v>0.0</v>
      </c>
      <c r="C31" s="63" t="s">
        <v>462</v>
      </c>
      <c r="D31" s="62" t="s">
        <v>335</v>
      </c>
      <c r="E31" s="63" t="s">
        <v>426</v>
      </c>
      <c r="F31" s="64">
        <v>0.0</v>
      </c>
      <c r="G31" s="64" t="s">
        <v>426</v>
      </c>
      <c r="H31" s="64">
        <v>0.0</v>
      </c>
      <c r="I31" s="64" t="s">
        <v>426</v>
      </c>
      <c r="J31" s="64">
        <v>0.0</v>
      </c>
      <c r="K31" s="65" t="s">
        <v>416</v>
      </c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>
      <c r="A32" s="58"/>
      <c r="B32" s="63">
        <v>0.0</v>
      </c>
      <c r="C32" s="63" t="s">
        <v>463</v>
      </c>
      <c r="D32" s="62" t="s">
        <v>345</v>
      </c>
      <c r="E32" s="63" t="s">
        <v>426</v>
      </c>
      <c r="F32" s="64">
        <v>0.0</v>
      </c>
      <c r="G32" s="64" t="s">
        <v>426</v>
      </c>
      <c r="H32" s="64">
        <v>0.0</v>
      </c>
      <c r="I32" s="64" t="s">
        <v>426</v>
      </c>
      <c r="J32" s="64">
        <v>0.0</v>
      </c>
      <c r="K32" s="65" t="s">
        <v>413</v>
      </c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>
      <c r="A33" s="58"/>
      <c r="B33" s="63">
        <v>0.0</v>
      </c>
      <c r="C33" s="63" t="s">
        <v>464</v>
      </c>
      <c r="D33" s="62" t="s">
        <v>359</v>
      </c>
      <c r="E33" s="63" t="s">
        <v>426</v>
      </c>
      <c r="F33" s="64">
        <v>0.0</v>
      </c>
      <c r="G33" s="64" t="s">
        <v>426</v>
      </c>
      <c r="H33" s="64">
        <v>0.0</v>
      </c>
      <c r="I33" s="64" t="s">
        <v>426</v>
      </c>
      <c r="J33" s="64">
        <v>0.0</v>
      </c>
      <c r="K33" s="65" t="s">
        <v>409</v>
      </c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>
      <c r="A34" s="58"/>
      <c r="B34" s="63">
        <v>0.0</v>
      </c>
      <c r="C34" s="63" t="s">
        <v>465</v>
      </c>
      <c r="D34" s="62" t="s">
        <v>366</v>
      </c>
      <c r="E34" s="63" t="s">
        <v>426</v>
      </c>
      <c r="F34" s="64">
        <v>0.0</v>
      </c>
      <c r="G34" s="64" t="s">
        <v>426</v>
      </c>
      <c r="H34" s="64">
        <v>0.0</v>
      </c>
      <c r="I34" s="64" t="s">
        <v>426</v>
      </c>
      <c r="J34" s="64">
        <v>0.0</v>
      </c>
      <c r="K34" s="65" t="s">
        <v>409</v>
      </c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>
      <c r="A35" s="58"/>
      <c r="B35" s="63">
        <v>35958.0</v>
      </c>
      <c r="C35" s="63" t="s">
        <v>466</v>
      </c>
      <c r="D35" s="62" t="s">
        <v>291</v>
      </c>
      <c r="E35" s="66" t="s">
        <v>287</v>
      </c>
      <c r="F35" s="64">
        <v>35958.0</v>
      </c>
      <c r="G35" s="64" t="s">
        <v>288</v>
      </c>
      <c r="H35" s="64">
        <v>228.0</v>
      </c>
      <c r="I35" s="64" t="s">
        <v>467</v>
      </c>
      <c r="J35" s="64">
        <v>36186.0</v>
      </c>
      <c r="K35" s="65" t="s">
        <v>384</v>
      </c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>
      <c r="A36" s="58"/>
      <c r="B36" s="63">
        <v>36186.0</v>
      </c>
      <c r="C36" s="63" t="s">
        <v>468</v>
      </c>
      <c r="D36" s="62" t="s">
        <v>295</v>
      </c>
      <c r="E36" s="66" t="s">
        <v>292</v>
      </c>
      <c r="F36" s="64">
        <v>36186.0</v>
      </c>
      <c r="G36" s="64" t="s">
        <v>293</v>
      </c>
      <c r="H36" s="64">
        <v>108.0</v>
      </c>
      <c r="I36" s="64" t="s">
        <v>469</v>
      </c>
      <c r="J36" s="64">
        <v>36294.0</v>
      </c>
      <c r="K36" s="65" t="s">
        <v>409</v>
      </c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>
      <c r="A37" s="58"/>
      <c r="B37" s="63">
        <v>36294.0</v>
      </c>
      <c r="C37" s="63" t="s">
        <v>470</v>
      </c>
      <c r="D37" s="65" t="s">
        <v>471</v>
      </c>
      <c r="E37" s="66" t="s">
        <v>296</v>
      </c>
      <c r="F37" s="64">
        <v>36294.0</v>
      </c>
      <c r="G37" s="64" t="s">
        <v>297</v>
      </c>
      <c r="H37" s="64">
        <v>52.0</v>
      </c>
      <c r="I37" s="64" t="s">
        <v>472</v>
      </c>
      <c r="J37" s="64">
        <v>36346.0</v>
      </c>
      <c r="K37" s="65" t="s">
        <v>410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>
      <c r="A38" s="58"/>
      <c r="B38" s="63">
        <v>36346.0</v>
      </c>
      <c r="C38" s="63" t="s">
        <v>473</v>
      </c>
      <c r="D38" s="65" t="s">
        <v>474</v>
      </c>
      <c r="E38" s="66" t="s">
        <v>300</v>
      </c>
      <c r="F38" s="64">
        <v>36346.0</v>
      </c>
      <c r="G38" s="64" t="s">
        <v>157</v>
      </c>
      <c r="H38" s="64">
        <v>78.0</v>
      </c>
      <c r="I38" s="64" t="s">
        <v>475</v>
      </c>
      <c r="J38" s="64">
        <v>36424.0</v>
      </c>
      <c r="K38" s="65" t="s">
        <v>411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>
      <c r="A39" s="58"/>
      <c r="B39" s="63">
        <v>36424.0</v>
      </c>
      <c r="C39" s="63" t="s">
        <v>476</v>
      </c>
      <c r="D39" s="62" t="s">
        <v>311</v>
      </c>
      <c r="E39" s="66" t="s">
        <v>308</v>
      </c>
      <c r="F39" s="64">
        <v>36424.0</v>
      </c>
      <c r="G39" s="64" t="s">
        <v>309</v>
      </c>
      <c r="H39" s="64">
        <v>220.0</v>
      </c>
      <c r="I39" s="64" t="s">
        <v>477</v>
      </c>
      <c r="J39" s="64">
        <v>36644.0</v>
      </c>
      <c r="K39" s="65" t="s">
        <v>409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>
      <c r="A40" s="58"/>
      <c r="B40" s="63">
        <v>36644.0</v>
      </c>
      <c r="C40" s="63" t="s">
        <v>478</v>
      </c>
      <c r="D40" s="62" t="s">
        <v>315</v>
      </c>
      <c r="E40" s="66" t="s">
        <v>312</v>
      </c>
      <c r="F40" s="64">
        <v>36644.0</v>
      </c>
      <c r="G40" s="64" t="s">
        <v>313</v>
      </c>
      <c r="H40" s="64">
        <v>12.0</v>
      </c>
      <c r="I40" s="64" t="s">
        <v>479</v>
      </c>
      <c r="J40" s="64">
        <v>36656.0</v>
      </c>
      <c r="K40" s="65" t="s">
        <v>409</v>
      </c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>
      <c r="A41" s="58"/>
      <c r="B41" s="63">
        <v>36656.0</v>
      </c>
      <c r="C41" s="63" t="s">
        <v>480</v>
      </c>
      <c r="D41" s="62" t="s">
        <v>318</v>
      </c>
      <c r="E41" s="66" t="s">
        <v>316</v>
      </c>
      <c r="F41" s="64">
        <v>36656.0</v>
      </c>
      <c r="G41" s="64" t="s">
        <v>317</v>
      </c>
      <c r="H41" s="64">
        <v>32.0</v>
      </c>
      <c r="I41" s="64" t="s">
        <v>481</v>
      </c>
      <c r="J41" s="64">
        <v>36688.0</v>
      </c>
      <c r="K41" s="65" t="s">
        <v>409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>
      <c r="A42" s="58"/>
      <c r="B42" s="63">
        <v>36688.0</v>
      </c>
      <c r="C42" s="63" t="s">
        <v>482</v>
      </c>
      <c r="D42" s="62" t="s">
        <v>320</v>
      </c>
      <c r="E42" s="66" t="s">
        <v>319</v>
      </c>
      <c r="F42" s="64">
        <v>36688.0</v>
      </c>
      <c r="G42" s="64" t="s">
        <v>121</v>
      </c>
      <c r="H42" s="64">
        <v>116.0</v>
      </c>
      <c r="I42" s="64" t="s">
        <v>483</v>
      </c>
      <c r="J42" s="64">
        <v>36804.0</v>
      </c>
      <c r="K42" s="65" t="s">
        <v>384</v>
      </c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>
      <c r="A43" s="58"/>
      <c r="B43" s="63">
        <v>36804.0</v>
      </c>
      <c r="C43" s="63" t="s">
        <v>484</v>
      </c>
      <c r="D43" s="62" t="s">
        <v>324</v>
      </c>
      <c r="E43" s="66" t="s">
        <v>321</v>
      </c>
      <c r="F43" s="64">
        <v>36804.0</v>
      </c>
      <c r="G43" s="64" t="s">
        <v>322</v>
      </c>
      <c r="H43" s="64">
        <v>24.0</v>
      </c>
      <c r="I43" s="64" t="s">
        <v>485</v>
      </c>
      <c r="J43" s="64">
        <v>36828.0</v>
      </c>
      <c r="K43" s="65" t="s">
        <v>409</v>
      </c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>
      <c r="A44" s="58"/>
      <c r="B44" s="63">
        <v>36828.0</v>
      </c>
      <c r="C44" s="63" t="s">
        <v>486</v>
      </c>
      <c r="D44" s="62" t="s">
        <v>328</v>
      </c>
      <c r="E44" s="66" t="s">
        <v>325</v>
      </c>
      <c r="F44" s="64">
        <v>36828.0</v>
      </c>
      <c r="G44" s="64" t="s">
        <v>326</v>
      </c>
      <c r="H44" s="64">
        <v>810.0</v>
      </c>
      <c r="I44" s="64" t="s">
        <v>336</v>
      </c>
      <c r="J44" s="64">
        <v>37638.0</v>
      </c>
      <c r="K44" s="65" t="s">
        <v>409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>
      <c r="A45" s="58"/>
      <c r="B45" s="63">
        <v>37638.0</v>
      </c>
      <c r="C45" s="63" t="s">
        <v>487</v>
      </c>
      <c r="D45" s="65" t="s">
        <v>488</v>
      </c>
      <c r="E45" s="66" t="s">
        <v>336</v>
      </c>
      <c r="F45" s="64">
        <v>37638.0</v>
      </c>
      <c r="G45" s="64" t="s">
        <v>337</v>
      </c>
      <c r="H45" s="64">
        <v>286.0</v>
      </c>
      <c r="I45" s="64" t="s">
        <v>342</v>
      </c>
      <c r="J45" s="64">
        <v>37924.0</v>
      </c>
      <c r="K45" s="65" t="s">
        <v>409</v>
      </c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>
      <c r="A46" s="58"/>
      <c r="B46" s="63">
        <v>37924.0</v>
      </c>
      <c r="C46" s="63" t="s">
        <v>489</v>
      </c>
      <c r="D46" s="65" t="s">
        <v>490</v>
      </c>
      <c r="E46" s="66" t="s">
        <v>342</v>
      </c>
      <c r="F46" s="64">
        <v>37924.0</v>
      </c>
      <c r="G46" s="64" t="s">
        <v>343</v>
      </c>
      <c r="H46" s="64">
        <v>724.0</v>
      </c>
      <c r="I46" s="64" t="s">
        <v>491</v>
      </c>
      <c r="J46" s="64">
        <v>38648.0</v>
      </c>
      <c r="K46" s="65" t="s">
        <v>418</v>
      </c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>
      <c r="A47" s="58"/>
      <c r="B47" s="63">
        <v>38648.0</v>
      </c>
      <c r="C47" s="63" t="s">
        <v>492</v>
      </c>
      <c r="D47" s="62" t="s">
        <v>341</v>
      </c>
      <c r="E47" s="66" t="s">
        <v>339</v>
      </c>
      <c r="F47" s="64">
        <v>38648.0</v>
      </c>
      <c r="G47" s="64" t="s">
        <v>340</v>
      </c>
      <c r="H47" s="64">
        <v>125.0</v>
      </c>
      <c r="I47" s="64" t="s">
        <v>493</v>
      </c>
      <c r="J47" s="64">
        <v>38773.0</v>
      </c>
      <c r="K47" s="65" t="s">
        <v>494</v>
      </c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>
      <c r="A48" s="58"/>
      <c r="B48" s="63">
        <v>38774.0</v>
      </c>
      <c r="C48" s="63" t="s">
        <v>495</v>
      </c>
      <c r="D48" s="62" t="s">
        <v>355</v>
      </c>
      <c r="E48" s="66" t="s">
        <v>353</v>
      </c>
      <c r="F48" s="64">
        <v>38774.0</v>
      </c>
      <c r="G48" s="64" t="s">
        <v>354</v>
      </c>
      <c r="H48" s="64">
        <v>784.0</v>
      </c>
      <c r="I48" s="64" t="s">
        <v>496</v>
      </c>
      <c r="J48" s="64">
        <v>39558.0</v>
      </c>
      <c r="K48" s="65" t="s">
        <v>418</v>
      </c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>
      <c r="A49" s="58"/>
      <c r="B49" s="63">
        <v>39558.0</v>
      </c>
      <c r="C49" s="63" t="s">
        <v>497</v>
      </c>
      <c r="D49" s="65" t="s">
        <v>498</v>
      </c>
      <c r="E49" s="66" t="s">
        <v>356</v>
      </c>
      <c r="F49" s="64">
        <v>39558.0</v>
      </c>
      <c r="G49" s="64" t="s">
        <v>357</v>
      </c>
      <c r="H49" s="64">
        <v>9754.0</v>
      </c>
      <c r="I49" s="64" t="s">
        <v>499</v>
      </c>
      <c r="J49" s="64">
        <v>49312.0</v>
      </c>
      <c r="K49" s="65" t="s">
        <v>420</v>
      </c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>
      <c r="A50" s="58"/>
      <c r="B50" s="63">
        <v>49312.0</v>
      </c>
      <c r="C50" s="63" t="s">
        <v>500</v>
      </c>
      <c r="D50" s="65" t="s">
        <v>501</v>
      </c>
      <c r="E50" s="66" t="s">
        <v>360</v>
      </c>
      <c r="F50" s="64">
        <v>49312.0</v>
      </c>
      <c r="G50" s="64" t="s">
        <v>361</v>
      </c>
      <c r="H50" s="64">
        <v>268.0</v>
      </c>
      <c r="I50" s="64" t="s">
        <v>502</v>
      </c>
      <c r="J50" s="64">
        <v>49580.0</v>
      </c>
      <c r="K50" s="65" t="s">
        <v>421</v>
      </c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>
      <c r="A51" s="58"/>
      <c r="B51" s="63">
        <v>49580.0</v>
      </c>
      <c r="C51" s="63" t="s">
        <v>503</v>
      </c>
      <c r="D51" s="65" t="s">
        <v>504</v>
      </c>
      <c r="E51" s="66" t="s">
        <v>364</v>
      </c>
      <c r="F51" s="64">
        <v>49580.0</v>
      </c>
      <c r="G51" s="64" t="s">
        <v>347</v>
      </c>
      <c r="H51" s="64">
        <v>40.0</v>
      </c>
      <c r="I51" s="64" t="s">
        <v>505</v>
      </c>
      <c r="J51" s="64">
        <v>49620.0</v>
      </c>
      <c r="K51" s="65" t="s">
        <v>409</v>
      </c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>
      <c r="A52" s="58"/>
      <c r="B52" s="63">
        <v>49620.0</v>
      </c>
      <c r="C52" s="63" t="s">
        <v>506</v>
      </c>
      <c r="D52" s="65" t="s">
        <v>507</v>
      </c>
      <c r="E52" s="66" t="s">
        <v>346</v>
      </c>
      <c r="F52" s="64">
        <v>49620.0</v>
      </c>
      <c r="G52" s="64" t="s">
        <v>347</v>
      </c>
      <c r="H52" s="64">
        <v>40.0</v>
      </c>
      <c r="I52" s="64" t="s">
        <v>508</v>
      </c>
      <c r="J52" s="64">
        <v>49660.0</v>
      </c>
      <c r="K52" s="65" t="s">
        <v>419</v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>
      <c r="A53" s="58"/>
      <c r="B53" s="63">
        <v>49660.0</v>
      </c>
      <c r="C53" s="63" t="s">
        <v>509</v>
      </c>
      <c r="D53" s="62" t="s">
        <v>352</v>
      </c>
      <c r="E53" s="66" t="s">
        <v>350</v>
      </c>
      <c r="F53" s="64">
        <v>49660.0</v>
      </c>
      <c r="G53" s="64" t="s">
        <v>351</v>
      </c>
      <c r="H53" s="64">
        <v>100.0</v>
      </c>
      <c r="I53" s="64" t="s">
        <v>510</v>
      </c>
      <c r="J53" s="64">
        <v>49760.0</v>
      </c>
      <c r="K53" s="65" t="s">
        <v>418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>
      <c r="A54" s="58"/>
      <c r="B54" s="63">
        <v>49760.0</v>
      </c>
      <c r="C54" s="63" t="s">
        <v>511</v>
      </c>
      <c r="D54" s="65" t="s">
        <v>512</v>
      </c>
      <c r="E54" s="66" t="s">
        <v>330</v>
      </c>
      <c r="F54" s="64">
        <v>49760.0</v>
      </c>
      <c r="G54" s="64" t="s">
        <v>322</v>
      </c>
      <c r="H54" s="64">
        <v>24.0</v>
      </c>
      <c r="I54" s="64" t="s">
        <v>513</v>
      </c>
      <c r="J54" s="64">
        <v>49784.0</v>
      </c>
      <c r="K54" s="65" t="s">
        <v>384</v>
      </c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>
      <c r="A55" s="58"/>
      <c r="B55" s="63">
        <v>49784.0</v>
      </c>
      <c r="C55" s="63" t="s">
        <v>514</v>
      </c>
      <c r="D55" s="62" t="s">
        <v>306</v>
      </c>
      <c r="E55" s="66" t="s">
        <v>304</v>
      </c>
      <c r="F55" s="64">
        <v>49784.0</v>
      </c>
      <c r="G55" s="64" t="s">
        <v>305</v>
      </c>
      <c r="H55" s="64">
        <v>56.0</v>
      </c>
      <c r="I55" s="64" t="s">
        <v>515</v>
      </c>
      <c r="J55" s="64">
        <v>49840.0</v>
      </c>
      <c r="K55" s="65" t="s">
        <v>409</v>
      </c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>
      <c r="A56" s="58"/>
      <c r="B56" s="63">
        <v>49840.0</v>
      </c>
      <c r="C56" s="63" t="s">
        <v>422</v>
      </c>
      <c r="D56" s="65" t="s">
        <v>516</v>
      </c>
      <c r="E56" s="63" t="s">
        <v>515</v>
      </c>
      <c r="F56" s="64">
        <v>49840.0</v>
      </c>
      <c r="G56" s="64">
        <v>55.0</v>
      </c>
      <c r="H56" s="64">
        <v>85.0</v>
      </c>
      <c r="I56" s="64" t="s">
        <v>517</v>
      </c>
      <c r="J56" s="64">
        <v>49925.0</v>
      </c>
      <c r="K56" s="65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>
      <c r="A57" s="58"/>
      <c r="B57" s="63">
        <v>49926.0</v>
      </c>
      <c r="C57" s="61" t="s">
        <v>518</v>
      </c>
      <c r="D57" s="62" t="s">
        <v>8</v>
      </c>
      <c r="E57" s="66" t="s">
        <v>5</v>
      </c>
      <c r="F57" s="64">
        <v>49926.0</v>
      </c>
      <c r="G57" s="64" t="s">
        <v>7</v>
      </c>
      <c r="H57" s="64">
        <v>115.0</v>
      </c>
      <c r="I57" s="64" t="s">
        <v>519</v>
      </c>
      <c r="J57" s="64">
        <v>50041.0</v>
      </c>
      <c r="K57" s="65" t="s">
        <v>379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>
      <c r="A58" s="58"/>
      <c r="B58" s="63">
        <v>50042.0</v>
      </c>
      <c r="C58" s="61" t="s">
        <v>520</v>
      </c>
      <c r="D58" s="62" t="s">
        <v>12</v>
      </c>
      <c r="E58" s="66" t="s">
        <v>10</v>
      </c>
      <c r="F58" s="64">
        <v>50042.0</v>
      </c>
      <c r="G58" s="64" t="s">
        <v>11</v>
      </c>
      <c r="H58" s="64">
        <v>87.0</v>
      </c>
      <c r="I58" s="64" t="s">
        <v>521</v>
      </c>
      <c r="J58" s="64">
        <v>50129.0</v>
      </c>
      <c r="K58" s="65" t="s">
        <v>380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>
      <c r="A59" s="58"/>
      <c r="B59" s="63">
        <v>50130.0</v>
      </c>
      <c r="C59" s="61" t="s">
        <v>522</v>
      </c>
      <c r="D59" s="62" t="s">
        <v>16</v>
      </c>
      <c r="E59" s="66" t="s">
        <v>14</v>
      </c>
      <c r="F59" s="64">
        <v>50130.0</v>
      </c>
      <c r="G59" s="64" t="s">
        <v>15</v>
      </c>
      <c r="H59" s="64">
        <v>183.0</v>
      </c>
      <c r="I59" s="64" t="s">
        <v>523</v>
      </c>
      <c r="J59" s="64">
        <v>50313.0</v>
      </c>
      <c r="K59" s="65" t="s">
        <v>381</v>
      </c>
      <c r="L59" s="63" t="s">
        <v>382</v>
      </c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>
      <c r="A60" s="58"/>
      <c r="B60" s="63">
        <v>50314.0</v>
      </c>
      <c r="C60" s="61" t="s">
        <v>524</v>
      </c>
      <c r="D60" s="62" t="s">
        <v>28</v>
      </c>
      <c r="E60" s="66" t="s">
        <v>26</v>
      </c>
      <c r="F60" s="64">
        <v>50314.0</v>
      </c>
      <c r="G60" s="64" t="s">
        <v>27</v>
      </c>
      <c r="H60" s="64">
        <v>267.0</v>
      </c>
      <c r="I60" s="64" t="s">
        <v>525</v>
      </c>
      <c r="J60" s="64">
        <v>50581.0</v>
      </c>
      <c r="K60" s="65" t="s">
        <v>385</v>
      </c>
      <c r="L60" s="63" t="s">
        <v>382</v>
      </c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>
      <c r="A61" s="58"/>
      <c r="B61" s="63">
        <v>50582.0</v>
      </c>
      <c r="C61" s="61" t="s">
        <v>526</v>
      </c>
      <c r="D61" s="62" t="s">
        <v>41</v>
      </c>
      <c r="E61" s="66" t="s">
        <v>39</v>
      </c>
      <c r="F61" s="64">
        <v>50582.0</v>
      </c>
      <c r="G61" s="64" t="s">
        <v>40</v>
      </c>
      <c r="H61" s="64">
        <v>255.0</v>
      </c>
      <c r="I61" s="64" t="s">
        <v>527</v>
      </c>
      <c r="J61" s="64">
        <v>50837.0</v>
      </c>
      <c r="K61" s="65" t="s">
        <v>388</v>
      </c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>
      <c r="A62" s="58"/>
      <c r="B62" s="63">
        <v>50838.0</v>
      </c>
      <c r="C62" s="61" t="s">
        <v>528</v>
      </c>
      <c r="D62" s="62" t="s">
        <v>45</v>
      </c>
      <c r="E62" s="66" t="s">
        <v>43</v>
      </c>
      <c r="F62" s="64">
        <v>50838.0</v>
      </c>
      <c r="G62" s="64" t="s">
        <v>44</v>
      </c>
      <c r="H62" s="64">
        <v>428.0</v>
      </c>
      <c r="I62" s="64" t="s">
        <v>529</v>
      </c>
      <c r="J62" s="64">
        <v>51266.0</v>
      </c>
      <c r="K62" s="65" t="s">
        <v>386</v>
      </c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>
      <c r="A63" s="58"/>
      <c r="B63" s="63">
        <v>51266.0</v>
      </c>
      <c r="C63" s="61" t="s">
        <v>530</v>
      </c>
      <c r="D63" s="62" t="s">
        <v>49</v>
      </c>
      <c r="E63" s="66" t="s">
        <v>47</v>
      </c>
      <c r="F63" s="64">
        <v>51266.0</v>
      </c>
      <c r="G63" s="64" t="s">
        <v>48</v>
      </c>
      <c r="H63" s="64">
        <v>290.0</v>
      </c>
      <c r="I63" s="64" t="s">
        <v>531</v>
      </c>
      <c r="J63" s="64">
        <v>51556.0</v>
      </c>
      <c r="K63" s="65" t="s">
        <v>386</v>
      </c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>
      <c r="A64" s="58"/>
      <c r="B64" s="63">
        <v>51556.0</v>
      </c>
      <c r="C64" s="61" t="s">
        <v>532</v>
      </c>
      <c r="D64" s="62" t="s">
        <v>53</v>
      </c>
      <c r="E64" s="66" t="s">
        <v>51</v>
      </c>
      <c r="F64" s="64">
        <v>51556.0</v>
      </c>
      <c r="G64" s="64" t="s">
        <v>52</v>
      </c>
      <c r="H64" s="64">
        <v>1227.0</v>
      </c>
      <c r="I64" s="64" t="s">
        <v>533</v>
      </c>
      <c r="J64" s="64">
        <v>52783.0</v>
      </c>
      <c r="K64" s="65" t="s">
        <v>386</v>
      </c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>
      <c r="A65" s="58"/>
      <c r="B65" s="63">
        <v>52784.0</v>
      </c>
      <c r="C65" s="61" t="s">
        <v>534</v>
      </c>
      <c r="D65" s="65" t="s">
        <v>535</v>
      </c>
      <c r="E65" s="66" t="s">
        <v>55</v>
      </c>
      <c r="F65" s="64">
        <v>52784.0</v>
      </c>
      <c r="G65" s="64" t="s">
        <v>56</v>
      </c>
      <c r="H65" s="64">
        <v>391.0</v>
      </c>
      <c r="I65" s="64" t="s">
        <v>536</v>
      </c>
      <c r="J65" s="64">
        <v>53175.0</v>
      </c>
      <c r="K65" s="65" t="s">
        <v>385</v>
      </c>
      <c r="L65" s="63" t="s">
        <v>382</v>
      </c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>
      <c r="A66" s="58"/>
      <c r="B66" s="63">
        <v>53176.0</v>
      </c>
      <c r="C66" s="61" t="s">
        <v>537</v>
      </c>
      <c r="D66" s="62" t="s">
        <v>61</v>
      </c>
      <c r="E66" s="66" t="s">
        <v>59</v>
      </c>
      <c r="F66" s="64">
        <v>53176.0</v>
      </c>
      <c r="G66" s="64" t="s">
        <v>60</v>
      </c>
      <c r="H66" s="64">
        <v>7.0</v>
      </c>
      <c r="I66" s="64" t="s">
        <v>538</v>
      </c>
      <c r="J66" s="64">
        <v>53183.0</v>
      </c>
      <c r="K66" s="65" t="s">
        <v>385</v>
      </c>
      <c r="L66" s="63" t="s">
        <v>389</v>
      </c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>
      <c r="A67" s="58"/>
      <c r="B67" s="63">
        <v>53184.0</v>
      </c>
      <c r="C67" s="61" t="s">
        <v>539</v>
      </c>
      <c r="D67" s="62" t="s">
        <v>64</v>
      </c>
      <c r="E67" s="66" t="s">
        <v>63</v>
      </c>
      <c r="F67" s="64">
        <v>53184.0</v>
      </c>
      <c r="G67" s="64" t="s">
        <v>60</v>
      </c>
      <c r="H67" s="64">
        <v>7.0</v>
      </c>
      <c r="I67" s="64" t="s">
        <v>540</v>
      </c>
      <c r="J67" s="64">
        <v>53191.0</v>
      </c>
      <c r="K67" s="65" t="s">
        <v>385</v>
      </c>
      <c r="L67" s="63" t="s">
        <v>389</v>
      </c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>
      <c r="A68" s="58"/>
      <c r="B68" s="63">
        <v>53192.0</v>
      </c>
      <c r="C68" s="61" t="s">
        <v>541</v>
      </c>
      <c r="D68" s="62" t="s">
        <v>256</v>
      </c>
      <c r="E68" s="66" t="s">
        <v>254</v>
      </c>
      <c r="F68" s="64">
        <v>53192.0</v>
      </c>
      <c r="G68" s="64" t="s">
        <v>255</v>
      </c>
      <c r="H68" s="64">
        <v>813.0</v>
      </c>
      <c r="I68" s="64" t="s">
        <v>542</v>
      </c>
      <c r="J68" s="64">
        <v>54005.0</v>
      </c>
      <c r="K68" s="65" t="s">
        <v>385</v>
      </c>
      <c r="L68" s="63" t="s">
        <v>382</v>
      </c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>
      <c r="A69" s="58"/>
      <c r="B69" s="63">
        <v>54006.0</v>
      </c>
      <c r="C69" s="61" t="s">
        <v>543</v>
      </c>
      <c r="D69" s="62" t="s">
        <v>260</v>
      </c>
      <c r="E69" s="66" t="s">
        <v>258</v>
      </c>
      <c r="F69" s="64">
        <v>54006.0</v>
      </c>
      <c r="G69" s="64" t="s">
        <v>259</v>
      </c>
      <c r="H69" s="64">
        <v>82.0</v>
      </c>
      <c r="I69" s="64" t="s">
        <v>544</v>
      </c>
      <c r="J69" s="64">
        <v>54088.0</v>
      </c>
      <c r="K69" s="65" t="s">
        <v>385</v>
      </c>
      <c r="L69" s="63" t="s">
        <v>389</v>
      </c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>
      <c r="A70" s="58"/>
      <c r="B70" s="63">
        <v>54088.0</v>
      </c>
      <c r="C70" s="61" t="s">
        <v>545</v>
      </c>
      <c r="D70" s="62" t="s">
        <v>76</v>
      </c>
      <c r="E70" s="66" t="s">
        <v>74</v>
      </c>
      <c r="F70" s="64">
        <v>54088.0</v>
      </c>
      <c r="G70" s="64" t="s">
        <v>75</v>
      </c>
      <c r="H70" s="64">
        <v>273.0</v>
      </c>
      <c r="I70" s="64" t="s">
        <v>546</v>
      </c>
      <c r="J70" s="64">
        <v>54361.0</v>
      </c>
      <c r="K70" s="65" t="s">
        <v>385</v>
      </c>
      <c r="L70" s="63" t="s">
        <v>389</v>
      </c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>
      <c r="A71" s="58"/>
      <c r="B71" s="63">
        <v>54362.0</v>
      </c>
      <c r="C71" s="61" t="s">
        <v>547</v>
      </c>
      <c r="D71" s="62" t="s">
        <v>80</v>
      </c>
      <c r="E71" s="66" t="s">
        <v>78</v>
      </c>
      <c r="F71" s="64">
        <v>54362.0</v>
      </c>
      <c r="G71" s="64" t="s">
        <v>79</v>
      </c>
      <c r="H71" s="64">
        <v>33.0</v>
      </c>
      <c r="I71" s="64" t="s">
        <v>548</v>
      </c>
      <c r="J71" s="64">
        <v>54395.0</v>
      </c>
      <c r="K71" s="65" t="s">
        <v>388</v>
      </c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>
      <c r="A72" s="58"/>
      <c r="B72" s="63">
        <v>54396.0</v>
      </c>
      <c r="C72" s="61" t="s">
        <v>549</v>
      </c>
      <c r="D72" s="65" t="s">
        <v>550</v>
      </c>
      <c r="E72" s="66" t="s">
        <v>82</v>
      </c>
      <c r="F72" s="64">
        <v>54396.0</v>
      </c>
      <c r="G72" s="64" t="s">
        <v>83</v>
      </c>
      <c r="H72" s="64">
        <v>142.0</v>
      </c>
      <c r="I72" s="64" t="s">
        <v>551</v>
      </c>
      <c r="J72" s="64">
        <v>54538.0</v>
      </c>
      <c r="K72" s="65" t="s">
        <v>392</v>
      </c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>
      <c r="A73" s="58"/>
      <c r="B73" s="63">
        <v>54538.0</v>
      </c>
      <c r="C73" s="61" t="s">
        <v>552</v>
      </c>
      <c r="D73" s="62" t="s">
        <v>100</v>
      </c>
      <c r="E73" s="66" t="s">
        <v>98</v>
      </c>
      <c r="F73" s="64">
        <v>54538.0</v>
      </c>
      <c r="G73" s="64" t="s">
        <v>99</v>
      </c>
      <c r="H73" s="64">
        <v>703.0</v>
      </c>
      <c r="I73" s="64" t="s">
        <v>553</v>
      </c>
      <c r="J73" s="64">
        <v>55241.0</v>
      </c>
      <c r="K73" s="65" t="s">
        <v>395</v>
      </c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>
      <c r="A74" s="58"/>
      <c r="B74" s="63">
        <v>55242.0</v>
      </c>
      <c r="C74" s="61" t="s">
        <v>554</v>
      </c>
      <c r="D74" s="62" t="s">
        <v>118</v>
      </c>
      <c r="E74" s="66" t="s">
        <v>116</v>
      </c>
      <c r="F74" s="64">
        <v>55242.0</v>
      </c>
      <c r="G74" s="64" t="s">
        <v>117</v>
      </c>
      <c r="H74" s="64">
        <v>120.0</v>
      </c>
      <c r="I74" s="64" t="s">
        <v>555</v>
      </c>
      <c r="J74" s="64">
        <v>55362.0</v>
      </c>
      <c r="K74" s="65" t="s">
        <v>390</v>
      </c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>
      <c r="A75" s="58"/>
      <c r="B75" s="63">
        <v>55362.0</v>
      </c>
      <c r="C75" s="61" t="s">
        <v>556</v>
      </c>
      <c r="D75" s="62" t="s">
        <v>122</v>
      </c>
      <c r="E75" s="66" t="s">
        <v>120</v>
      </c>
      <c r="F75" s="64">
        <v>55362.0</v>
      </c>
      <c r="G75" s="64" t="s">
        <v>121</v>
      </c>
      <c r="H75" s="64">
        <v>116.0</v>
      </c>
      <c r="I75" s="64" t="s">
        <v>557</v>
      </c>
      <c r="J75" s="64">
        <v>55478.0</v>
      </c>
      <c r="K75" s="65" t="s">
        <v>393</v>
      </c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>
      <c r="A76" s="58"/>
      <c r="B76" s="63">
        <v>55478.0</v>
      </c>
      <c r="C76" s="61" t="s">
        <v>558</v>
      </c>
      <c r="D76" s="62" t="s">
        <v>126</v>
      </c>
      <c r="E76" s="66" t="s">
        <v>124</v>
      </c>
      <c r="F76" s="64">
        <v>55478.0</v>
      </c>
      <c r="G76" s="64" t="s">
        <v>125</v>
      </c>
      <c r="H76" s="64">
        <v>62.0</v>
      </c>
      <c r="I76" s="64" t="s">
        <v>559</v>
      </c>
      <c r="J76" s="64">
        <v>55540.0</v>
      </c>
      <c r="K76" s="65" t="s">
        <v>393</v>
      </c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>
      <c r="A77" s="58"/>
      <c r="B77" s="63">
        <v>55540.0</v>
      </c>
      <c r="C77" s="61" t="s">
        <v>560</v>
      </c>
      <c r="D77" s="62" t="s">
        <v>132</v>
      </c>
      <c r="E77" s="66" t="s">
        <v>130</v>
      </c>
      <c r="F77" s="64">
        <v>55540.0</v>
      </c>
      <c r="G77" s="64" t="s">
        <v>131</v>
      </c>
      <c r="H77" s="64">
        <v>44.0</v>
      </c>
      <c r="I77" s="64" t="s">
        <v>561</v>
      </c>
      <c r="J77" s="64">
        <v>55584.0</v>
      </c>
      <c r="K77" s="65" t="s">
        <v>386</v>
      </c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>
      <c r="A78" s="58"/>
      <c r="B78" s="63">
        <v>55584.0</v>
      </c>
      <c r="C78" s="61" t="s">
        <v>562</v>
      </c>
      <c r="D78" s="62" t="s">
        <v>136</v>
      </c>
      <c r="E78" s="66" t="s">
        <v>134</v>
      </c>
      <c r="F78" s="64">
        <v>55584.0</v>
      </c>
      <c r="G78" s="64" t="s">
        <v>135</v>
      </c>
      <c r="H78" s="64">
        <v>34.0</v>
      </c>
      <c r="I78" s="64" t="s">
        <v>563</v>
      </c>
      <c r="J78" s="64">
        <v>55618.0</v>
      </c>
      <c r="K78" s="65" t="s">
        <v>388</v>
      </c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>
      <c r="A79" s="58"/>
      <c r="B79" s="63">
        <v>55618.0</v>
      </c>
      <c r="C79" s="61" t="s">
        <v>564</v>
      </c>
      <c r="D79" s="62" t="s">
        <v>142</v>
      </c>
      <c r="E79" s="66" t="s">
        <v>140</v>
      </c>
      <c r="F79" s="64">
        <v>55618.0</v>
      </c>
      <c r="G79" s="64" t="s">
        <v>141</v>
      </c>
      <c r="H79" s="64">
        <v>25.0</v>
      </c>
      <c r="I79" s="64" t="s">
        <v>565</v>
      </c>
      <c r="J79" s="64">
        <v>55643.0</v>
      </c>
      <c r="K79" s="65" t="s">
        <v>398</v>
      </c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>
      <c r="A80" s="58"/>
      <c r="B80" s="63">
        <v>55644.0</v>
      </c>
      <c r="C80" s="61" t="s">
        <v>566</v>
      </c>
      <c r="D80" s="62" t="s">
        <v>146</v>
      </c>
      <c r="E80" s="66" t="s">
        <v>144</v>
      </c>
      <c r="F80" s="64">
        <v>55644.0</v>
      </c>
      <c r="G80" s="64" t="s">
        <v>145</v>
      </c>
      <c r="H80" s="64">
        <v>128.0</v>
      </c>
      <c r="I80" s="64" t="s">
        <v>567</v>
      </c>
      <c r="J80" s="64">
        <v>55772.0</v>
      </c>
      <c r="K80" s="65" t="s">
        <v>390</v>
      </c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>
      <c r="A81" s="58"/>
      <c r="B81" s="63">
        <v>55772.0</v>
      </c>
      <c r="C81" s="61" t="s">
        <v>568</v>
      </c>
      <c r="D81" s="62" t="s">
        <v>150</v>
      </c>
      <c r="E81" s="66" t="s">
        <v>148</v>
      </c>
      <c r="F81" s="64">
        <v>55772.0</v>
      </c>
      <c r="G81" s="64" t="s">
        <v>149</v>
      </c>
      <c r="H81" s="64">
        <v>198.0</v>
      </c>
      <c r="I81" s="64" t="s">
        <v>569</v>
      </c>
      <c r="J81" s="64">
        <v>55970.0</v>
      </c>
      <c r="K81" s="65" t="s">
        <v>393</v>
      </c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>
      <c r="A82" s="58"/>
      <c r="B82" s="63">
        <v>55970.0</v>
      </c>
      <c r="C82" s="61" t="s">
        <v>570</v>
      </c>
      <c r="D82" s="62" t="s">
        <v>154</v>
      </c>
      <c r="E82" s="66" t="s">
        <v>152</v>
      </c>
      <c r="F82" s="64">
        <v>55970.0</v>
      </c>
      <c r="G82" s="64" t="s">
        <v>153</v>
      </c>
      <c r="H82" s="64">
        <v>367.0</v>
      </c>
      <c r="I82" s="64" t="s">
        <v>571</v>
      </c>
      <c r="J82" s="64">
        <v>56337.0</v>
      </c>
      <c r="K82" s="65" t="s">
        <v>390</v>
      </c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>
      <c r="A83" s="58"/>
      <c r="B83" s="63">
        <v>56338.0</v>
      </c>
      <c r="C83" s="61" t="s">
        <v>572</v>
      </c>
      <c r="D83" s="62" t="s">
        <v>158</v>
      </c>
      <c r="E83" s="66" t="s">
        <v>156</v>
      </c>
      <c r="F83" s="64">
        <v>56338.0</v>
      </c>
      <c r="G83" s="64" t="s">
        <v>157</v>
      </c>
      <c r="H83" s="64">
        <v>78.0</v>
      </c>
      <c r="I83" s="64" t="s">
        <v>573</v>
      </c>
      <c r="J83" s="64">
        <v>56416.0</v>
      </c>
      <c r="K83" s="65" t="s">
        <v>390</v>
      </c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>
      <c r="A84" s="58"/>
      <c r="B84" s="63">
        <v>56416.0</v>
      </c>
      <c r="C84" s="61" t="s">
        <v>574</v>
      </c>
      <c r="D84" s="62" t="s">
        <v>162</v>
      </c>
      <c r="E84" s="66" t="s">
        <v>160</v>
      </c>
      <c r="F84" s="64">
        <v>56416.0</v>
      </c>
      <c r="G84" s="64" t="s">
        <v>161</v>
      </c>
      <c r="H84" s="64">
        <v>144.0</v>
      </c>
      <c r="I84" s="64" t="s">
        <v>575</v>
      </c>
      <c r="J84" s="64">
        <v>56560.0</v>
      </c>
      <c r="K84" s="65" t="s">
        <v>388</v>
      </c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>
      <c r="A85" s="58"/>
      <c r="B85" s="63">
        <v>56560.0</v>
      </c>
      <c r="C85" s="61" t="s">
        <v>576</v>
      </c>
      <c r="D85" s="62" t="s">
        <v>170</v>
      </c>
      <c r="E85" s="66" t="s">
        <v>168</v>
      </c>
      <c r="F85" s="64">
        <v>56560.0</v>
      </c>
      <c r="G85" s="64" t="s">
        <v>169</v>
      </c>
      <c r="H85" s="64">
        <v>61.0</v>
      </c>
      <c r="I85" s="64" t="s">
        <v>577</v>
      </c>
      <c r="J85" s="64">
        <v>56621.0</v>
      </c>
      <c r="K85" s="65" t="s">
        <v>393</v>
      </c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>
      <c r="A86" s="58"/>
      <c r="B86" s="63">
        <v>56622.0</v>
      </c>
      <c r="C86" s="61" t="s">
        <v>578</v>
      </c>
      <c r="D86" s="62" t="s">
        <v>174</v>
      </c>
      <c r="E86" s="66" t="s">
        <v>172</v>
      </c>
      <c r="F86" s="64">
        <v>56622.0</v>
      </c>
      <c r="G86" s="64" t="s">
        <v>173</v>
      </c>
      <c r="H86" s="64">
        <v>216.0</v>
      </c>
      <c r="I86" s="64" t="s">
        <v>579</v>
      </c>
      <c r="J86" s="64">
        <v>56838.0</v>
      </c>
      <c r="K86" s="65" t="s">
        <v>393</v>
      </c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>
      <c r="A87" s="58"/>
      <c r="B87" s="63">
        <v>56838.0</v>
      </c>
      <c r="C87" s="61" t="s">
        <v>580</v>
      </c>
      <c r="D87" s="62" t="s">
        <v>178</v>
      </c>
      <c r="E87" s="66" t="s">
        <v>176</v>
      </c>
      <c r="F87" s="64">
        <v>56838.0</v>
      </c>
      <c r="G87" s="64" t="s">
        <v>177</v>
      </c>
      <c r="H87" s="64">
        <v>339.0</v>
      </c>
      <c r="I87" s="64" t="s">
        <v>581</v>
      </c>
      <c r="J87" s="64">
        <v>57177.0</v>
      </c>
      <c r="K87" s="65" t="s">
        <v>393</v>
      </c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>
      <c r="A88" s="58"/>
      <c r="B88" s="63">
        <v>57178.0</v>
      </c>
      <c r="C88" s="61" t="s">
        <v>582</v>
      </c>
      <c r="D88" s="62" t="s">
        <v>188</v>
      </c>
      <c r="E88" s="66" t="s">
        <v>186</v>
      </c>
      <c r="F88" s="64">
        <v>57178.0</v>
      </c>
      <c r="G88" s="64" t="s">
        <v>187</v>
      </c>
      <c r="H88" s="64">
        <v>190.0</v>
      </c>
      <c r="I88" s="64" t="s">
        <v>583</v>
      </c>
      <c r="J88" s="64">
        <v>57368.0</v>
      </c>
      <c r="K88" s="65" t="s">
        <v>390</v>
      </c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>
      <c r="A89" s="58"/>
      <c r="B89" s="63">
        <v>57368.0</v>
      </c>
      <c r="C89" s="61" t="s">
        <v>584</v>
      </c>
      <c r="D89" s="62" t="s">
        <v>20</v>
      </c>
      <c r="E89" s="66" t="s">
        <v>18</v>
      </c>
      <c r="F89" s="64">
        <v>57368.0</v>
      </c>
      <c r="G89" s="64" t="s">
        <v>19</v>
      </c>
      <c r="H89" s="64">
        <v>158.0</v>
      </c>
      <c r="I89" s="64" t="s">
        <v>585</v>
      </c>
      <c r="J89" s="64">
        <v>57526.0</v>
      </c>
      <c r="K89" s="65" t="s">
        <v>383</v>
      </c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>
      <c r="A90" s="58"/>
      <c r="B90" s="63">
        <v>57526.0</v>
      </c>
      <c r="C90" s="61" t="s">
        <v>586</v>
      </c>
      <c r="D90" s="62" t="s">
        <v>35</v>
      </c>
      <c r="E90" s="66" t="s">
        <v>33</v>
      </c>
      <c r="F90" s="64">
        <v>57526.0</v>
      </c>
      <c r="G90" s="64" t="s">
        <v>34</v>
      </c>
      <c r="H90" s="64">
        <v>26.0</v>
      </c>
      <c r="I90" s="64" t="s">
        <v>587</v>
      </c>
      <c r="J90" s="64">
        <v>57552.0</v>
      </c>
      <c r="K90" s="65" t="s">
        <v>385</v>
      </c>
      <c r="L90" s="63" t="s">
        <v>588</v>
      </c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>
      <c r="A91" s="58"/>
      <c r="B91" s="63">
        <v>57552.0</v>
      </c>
      <c r="C91" s="61" t="s">
        <v>589</v>
      </c>
      <c r="D91" s="62" t="s">
        <v>196</v>
      </c>
      <c r="E91" s="66" t="s">
        <v>194</v>
      </c>
      <c r="F91" s="64">
        <v>57552.0</v>
      </c>
      <c r="G91" s="64" t="s">
        <v>195</v>
      </c>
      <c r="H91" s="64">
        <v>561.0</v>
      </c>
      <c r="I91" s="64" t="s">
        <v>590</v>
      </c>
      <c r="J91" s="64">
        <v>58113.0</v>
      </c>
      <c r="K91" s="65" t="s">
        <v>399</v>
      </c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>
      <c r="A92" s="58"/>
      <c r="B92" s="63">
        <v>58114.0</v>
      </c>
      <c r="C92" s="61" t="s">
        <v>591</v>
      </c>
      <c r="D92" s="62" t="s">
        <v>204</v>
      </c>
      <c r="E92" s="66" t="s">
        <v>202</v>
      </c>
      <c r="F92" s="64">
        <v>58114.0</v>
      </c>
      <c r="G92" s="64" t="s">
        <v>203</v>
      </c>
      <c r="H92" s="64">
        <v>95.0</v>
      </c>
      <c r="I92" s="64" t="s">
        <v>592</v>
      </c>
      <c r="J92" s="64">
        <v>58209.0</v>
      </c>
      <c r="K92" s="65" t="s">
        <v>385</v>
      </c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>
      <c r="A93" s="58"/>
      <c r="B93" s="63">
        <v>58210.0</v>
      </c>
      <c r="C93" s="61" t="s">
        <v>593</v>
      </c>
      <c r="D93" s="62" t="s">
        <v>208</v>
      </c>
      <c r="E93" s="66" t="s">
        <v>206</v>
      </c>
      <c r="F93" s="64">
        <v>58210.0</v>
      </c>
      <c r="G93" s="64" t="s">
        <v>207</v>
      </c>
      <c r="H93" s="64">
        <v>10.0</v>
      </c>
      <c r="I93" s="64" t="s">
        <v>594</v>
      </c>
      <c r="J93" s="64">
        <v>58220.0</v>
      </c>
      <c r="K93" s="65" t="s">
        <v>400</v>
      </c>
      <c r="L93" s="63" t="s">
        <v>382</v>
      </c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>
      <c r="A94" s="58"/>
      <c r="B94" s="63">
        <v>58220.0</v>
      </c>
      <c r="C94" s="61" t="s">
        <v>595</v>
      </c>
      <c r="D94" s="62" t="s">
        <v>211</v>
      </c>
      <c r="E94" s="66" t="s">
        <v>210</v>
      </c>
      <c r="F94" s="64">
        <v>58220.0</v>
      </c>
      <c r="G94" s="64" t="s">
        <v>207</v>
      </c>
      <c r="H94" s="64">
        <v>10.0</v>
      </c>
      <c r="I94" s="64" t="s">
        <v>596</v>
      </c>
      <c r="J94" s="64">
        <v>58230.0</v>
      </c>
      <c r="K94" s="65" t="s">
        <v>393</v>
      </c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>
      <c r="A95" s="58"/>
      <c r="B95" s="63">
        <v>58230.0</v>
      </c>
      <c r="C95" s="61" t="s">
        <v>597</v>
      </c>
      <c r="D95" s="62" t="s">
        <v>215</v>
      </c>
      <c r="E95" s="66" t="s">
        <v>213</v>
      </c>
      <c r="F95" s="64">
        <v>58230.0</v>
      </c>
      <c r="G95" s="64" t="s">
        <v>214</v>
      </c>
      <c r="H95" s="64">
        <v>60.0</v>
      </c>
      <c r="I95" s="64" t="s">
        <v>598</v>
      </c>
      <c r="J95" s="64">
        <v>58290.0</v>
      </c>
      <c r="K95" s="65" t="s">
        <v>385</v>
      </c>
      <c r="L95" s="63" t="s">
        <v>389</v>
      </c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>
      <c r="A96" s="58"/>
      <c r="B96" s="63">
        <v>58290.0</v>
      </c>
      <c r="C96" s="61" t="s">
        <v>599</v>
      </c>
      <c r="D96" s="62" t="s">
        <v>219</v>
      </c>
      <c r="E96" s="66" t="s">
        <v>217</v>
      </c>
      <c r="F96" s="64">
        <v>58290.0</v>
      </c>
      <c r="G96" s="64" t="s">
        <v>218</v>
      </c>
      <c r="H96" s="64">
        <v>431.0</v>
      </c>
      <c r="I96" s="64" t="s">
        <v>600</v>
      </c>
      <c r="J96" s="64">
        <v>58721.0</v>
      </c>
      <c r="K96" s="65" t="s">
        <v>385</v>
      </c>
      <c r="L96" s="63" t="s">
        <v>401</v>
      </c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>
      <c r="A97" s="58"/>
      <c r="B97" s="63">
        <v>58722.0</v>
      </c>
      <c r="C97" s="61" t="s">
        <v>601</v>
      </c>
      <c r="D97" s="62" t="s">
        <v>222</v>
      </c>
      <c r="E97" s="66" t="s">
        <v>221</v>
      </c>
      <c r="F97" s="64">
        <v>58722.0</v>
      </c>
      <c r="G97" s="64" t="s">
        <v>60</v>
      </c>
      <c r="H97" s="64">
        <v>7.0</v>
      </c>
      <c r="I97" s="64" t="s">
        <v>602</v>
      </c>
      <c r="J97" s="64">
        <v>58729.0</v>
      </c>
      <c r="K97" s="65" t="s">
        <v>385</v>
      </c>
      <c r="L97" s="63" t="s">
        <v>402</v>
      </c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>
      <c r="A98" s="58"/>
      <c r="B98" s="63">
        <v>58730.0</v>
      </c>
      <c r="C98" s="61" t="s">
        <v>603</v>
      </c>
      <c r="D98" s="62" t="s">
        <v>230</v>
      </c>
      <c r="E98" s="66" t="s">
        <v>228</v>
      </c>
      <c r="F98" s="64">
        <v>58730.0</v>
      </c>
      <c r="G98" s="64" t="s">
        <v>229</v>
      </c>
      <c r="H98" s="64">
        <v>357.0</v>
      </c>
      <c r="I98" s="64" t="s">
        <v>604</v>
      </c>
      <c r="J98" s="64">
        <v>59087.0</v>
      </c>
      <c r="K98" s="65" t="s">
        <v>385</v>
      </c>
      <c r="L98" s="63" t="s">
        <v>389</v>
      </c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>
      <c r="A99" s="58"/>
      <c r="B99" s="63">
        <v>59088.0</v>
      </c>
      <c r="C99" s="61" t="s">
        <v>605</v>
      </c>
      <c r="D99" s="62" t="s">
        <v>234</v>
      </c>
      <c r="E99" s="66" t="s">
        <v>232</v>
      </c>
      <c r="F99" s="64">
        <v>59088.0</v>
      </c>
      <c r="G99" s="64" t="s">
        <v>233</v>
      </c>
      <c r="H99" s="64">
        <v>282.0</v>
      </c>
      <c r="I99" s="64" t="s">
        <v>606</v>
      </c>
      <c r="J99" s="64">
        <v>59370.0</v>
      </c>
      <c r="K99" s="65" t="s">
        <v>390</v>
      </c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>
      <c r="A100" s="58"/>
      <c r="B100" s="63">
        <v>59370.0</v>
      </c>
      <c r="C100" s="61" t="s">
        <v>607</v>
      </c>
      <c r="D100" s="62" t="s">
        <v>238</v>
      </c>
      <c r="E100" s="66" t="s">
        <v>236</v>
      </c>
      <c r="F100" s="64">
        <v>59370.0</v>
      </c>
      <c r="G100" s="64" t="s">
        <v>237</v>
      </c>
      <c r="H100" s="64">
        <v>140.0</v>
      </c>
      <c r="I100" s="64" t="s">
        <v>608</v>
      </c>
      <c r="J100" s="64">
        <v>59510.0</v>
      </c>
      <c r="K100" s="65" t="s">
        <v>393</v>
      </c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>
      <c r="A101" s="58"/>
      <c r="B101" s="63">
        <v>59510.0</v>
      </c>
      <c r="C101" s="61" t="s">
        <v>609</v>
      </c>
      <c r="D101" s="62" t="s">
        <v>68</v>
      </c>
      <c r="E101" s="66" t="s">
        <v>66</v>
      </c>
      <c r="F101" s="64">
        <v>59510.0</v>
      </c>
      <c r="G101" s="64" t="s">
        <v>67</v>
      </c>
      <c r="H101" s="64">
        <v>49.0</v>
      </c>
      <c r="I101" s="64" t="s">
        <v>610</v>
      </c>
      <c r="J101" s="64">
        <v>59559.0</v>
      </c>
      <c r="K101" s="65" t="s">
        <v>390</v>
      </c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>
      <c r="A102" s="58"/>
      <c r="B102" s="63">
        <v>59560.0</v>
      </c>
      <c r="C102" s="61" t="s">
        <v>611</v>
      </c>
      <c r="D102" s="62" t="s">
        <v>72</v>
      </c>
      <c r="E102" s="66" t="s">
        <v>70</v>
      </c>
      <c r="F102" s="64">
        <v>59560.0</v>
      </c>
      <c r="G102" s="64" t="s">
        <v>71</v>
      </c>
      <c r="H102" s="64">
        <v>16.0</v>
      </c>
      <c r="I102" s="64" t="s">
        <v>612</v>
      </c>
      <c r="J102" s="64">
        <v>59576.0</v>
      </c>
      <c r="K102" s="65" t="s">
        <v>391</v>
      </c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>
      <c r="A103" s="58"/>
      <c r="B103" s="63">
        <v>59576.0</v>
      </c>
      <c r="C103" s="61" t="s">
        <v>613</v>
      </c>
      <c r="D103" s="62" t="s">
        <v>244</v>
      </c>
      <c r="E103" s="66" t="s">
        <v>242</v>
      </c>
      <c r="F103" s="64">
        <v>59576.0</v>
      </c>
      <c r="G103" s="64" t="s">
        <v>243</v>
      </c>
      <c r="H103" s="64">
        <v>369.0</v>
      </c>
      <c r="I103" s="64" t="s">
        <v>614</v>
      </c>
      <c r="J103" s="64">
        <v>59945.0</v>
      </c>
      <c r="K103" s="65" t="s">
        <v>403</v>
      </c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>
      <c r="A104" s="58"/>
      <c r="B104" s="63">
        <v>59946.0</v>
      </c>
      <c r="C104" s="63" t="s">
        <v>405</v>
      </c>
      <c r="D104" s="65" t="s">
        <v>615</v>
      </c>
      <c r="E104" s="63" t="s">
        <v>616</v>
      </c>
      <c r="F104" s="64">
        <v>59946.0</v>
      </c>
      <c r="G104" s="64">
        <v>83.0</v>
      </c>
      <c r="H104" s="64">
        <v>131.0</v>
      </c>
      <c r="I104" s="64" t="s">
        <v>617</v>
      </c>
      <c r="J104" s="64">
        <v>60077.0</v>
      </c>
      <c r="K104" s="65" t="s">
        <v>399</v>
      </c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>
      <c r="A105" s="58"/>
      <c r="B105" s="63">
        <v>60078.0</v>
      </c>
      <c r="C105" s="61" t="s">
        <v>618</v>
      </c>
      <c r="D105" s="62" t="s">
        <v>619</v>
      </c>
      <c r="E105" s="66" t="s">
        <v>22</v>
      </c>
      <c r="F105" s="64">
        <v>60078.0</v>
      </c>
      <c r="G105" s="64" t="s">
        <v>23</v>
      </c>
      <c r="H105" s="64">
        <v>615.0</v>
      </c>
      <c r="I105" s="64" t="s">
        <v>620</v>
      </c>
      <c r="J105" s="64">
        <v>60693.0</v>
      </c>
      <c r="K105" s="65" t="s">
        <v>384</v>
      </c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>
      <c r="A106" s="58"/>
      <c r="B106" s="63">
        <v>60694.0</v>
      </c>
      <c r="C106" s="61" t="s">
        <v>621</v>
      </c>
      <c r="D106" s="62" t="s">
        <v>226</v>
      </c>
      <c r="E106" s="66" t="s">
        <v>224</v>
      </c>
      <c r="F106" s="64">
        <v>60694.0</v>
      </c>
      <c r="G106" s="64" t="s">
        <v>225</v>
      </c>
      <c r="H106" s="64">
        <v>41.0</v>
      </c>
      <c r="I106" s="64" t="s">
        <v>622</v>
      </c>
      <c r="J106" s="64">
        <v>60735.0</v>
      </c>
      <c r="K106" s="65" t="s">
        <v>390</v>
      </c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>
      <c r="A107" s="58"/>
      <c r="B107" s="63">
        <v>60736.0</v>
      </c>
      <c r="C107" s="61" t="s">
        <v>623</v>
      </c>
      <c r="D107" s="62" t="s">
        <v>270</v>
      </c>
      <c r="E107" s="66" t="s">
        <v>268</v>
      </c>
      <c r="F107" s="64">
        <v>60736.0</v>
      </c>
      <c r="G107" s="64" t="s">
        <v>269</v>
      </c>
      <c r="H107" s="64">
        <v>326.0</v>
      </c>
      <c r="I107" s="64" t="s">
        <v>624</v>
      </c>
      <c r="J107" s="64">
        <v>61062.0</v>
      </c>
      <c r="K107" s="65" t="s">
        <v>394</v>
      </c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>
      <c r="A108" s="58"/>
      <c r="B108" s="63">
        <v>61062.0</v>
      </c>
      <c r="C108" s="61" t="s">
        <v>625</v>
      </c>
      <c r="D108" s="62" t="s">
        <v>274</v>
      </c>
      <c r="E108" s="66" t="s">
        <v>272</v>
      </c>
      <c r="F108" s="64">
        <v>61062.0</v>
      </c>
      <c r="G108" s="64" t="s">
        <v>273</v>
      </c>
      <c r="H108" s="64">
        <v>824.0</v>
      </c>
      <c r="I108" s="64" t="s">
        <v>626</v>
      </c>
      <c r="J108" s="64">
        <v>61886.0</v>
      </c>
      <c r="K108" s="65" t="s">
        <v>394</v>
      </c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>
      <c r="A109" s="58"/>
      <c r="B109" s="63">
        <v>61886.0</v>
      </c>
      <c r="C109" s="61" t="s">
        <v>627</v>
      </c>
      <c r="D109" s="62" t="s">
        <v>278</v>
      </c>
      <c r="E109" s="66" t="s">
        <v>276</v>
      </c>
      <c r="F109" s="64">
        <v>61886.0</v>
      </c>
      <c r="G109" s="64" t="s">
        <v>277</v>
      </c>
      <c r="H109" s="64">
        <v>588.0</v>
      </c>
      <c r="I109" s="64" t="s">
        <v>628</v>
      </c>
      <c r="J109" s="64">
        <v>62474.0</v>
      </c>
      <c r="K109" s="65" t="s">
        <v>399</v>
      </c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>
      <c r="A110" s="58"/>
      <c r="B110" s="63">
        <v>62474.0</v>
      </c>
      <c r="C110" s="61" t="s">
        <v>629</v>
      </c>
      <c r="D110" s="62" t="s">
        <v>282</v>
      </c>
      <c r="E110" s="66" t="s">
        <v>280</v>
      </c>
      <c r="F110" s="64">
        <v>62474.0</v>
      </c>
      <c r="G110" s="64" t="s">
        <v>281</v>
      </c>
      <c r="H110" s="64">
        <v>92.0</v>
      </c>
      <c r="I110" s="64" t="s">
        <v>630</v>
      </c>
      <c r="J110" s="64">
        <v>62566.0</v>
      </c>
      <c r="K110" s="65" t="s">
        <v>399</v>
      </c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>
      <c r="A111" s="58"/>
      <c r="B111" s="63">
        <v>62566.0</v>
      </c>
      <c r="C111" s="61" t="s">
        <v>631</v>
      </c>
      <c r="D111" s="65" t="s">
        <v>632</v>
      </c>
      <c r="E111" s="66" t="s">
        <v>106</v>
      </c>
      <c r="F111" s="64">
        <v>62566.0</v>
      </c>
      <c r="G111" s="64" t="s">
        <v>107</v>
      </c>
      <c r="H111" s="64">
        <v>150.0</v>
      </c>
      <c r="I111" s="64" t="s">
        <v>633</v>
      </c>
      <c r="J111" s="64">
        <v>62716.0</v>
      </c>
      <c r="K111" s="65" t="s">
        <v>396</v>
      </c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>
      <c r="A112" s="58"/>
      <c r="B112" s="63">
        <v>62716.0</v>
      </c>
      <c r="C112" s="61" t="s">
        <v>634</v>
      </c>
      <c r="D112" s="65" t="s">
        <v>635</v>
      </c>
      <c r="E112" s="66" t="s">
        <v>110</v>
      </c>
      <c r="F112" s="64">
        <v>62716.0</v>
      </c>
      <c r="G112" s="64" t="s">
        <v>111</v>
      </c>
      <c r="H112" s="64">
        <v>393.0</v>
      </c>
      <c r="I112" s="64" t="s">
        <v>636</v>
      </c>
      <c r="J112" s="64">
        <v>63109.0</v>
      </c>
      <c r="K112" s="65" t="s">
        <v>396</v>
      </c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>
      <c r="A113" s="58"/>
      <c r="B113" s="63">
        <v>63110.0</v>
      </c>
      <c r="C113" s="61" t="s">
        <v>637</v>
      </c>
      <c r="D113" s="62" t="s">
        <v>200</v>
      </c>
      <c r="E113" s="66" t="s">
        <v>198</v>
      </c>
      <c r="F113" s="64">
        <v>63110.0</v>
      </c>
      <c r="G113" s="64" t="s">
        <v>199</v>
      </c>
      <c r="H113" s="64">
        <v>229.0</v>
      </c>
      <c r="I113" s="64" t="s">
        <v>638</v>
      </c>
      <c r="J113" s="64">
        <v>63339.0</v>
      </c>
      <c r="K113" s="65" t="s">
        <v>400</v>
      </c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>
      <c r="A114" s="58"/>
      <c r="B114" s="63">
        <v>63340.0</v>
      </c>
      <c r="C114" s="61" t="s">
        <v>639</v>
      </c>
      <c r="D114" s="62" t="s">
        <v>184</v>
      </c>
      <c r="E114" s="66" t="s">
        <v>182</v>
      </c>
      <c r="F114" s="64">
        <v>63340.0</v>
      </c>
      <c r="G114" s="64" t="s">
        <v>183</v>
      </c>
      <c r="H114" s="64">
        <v>465.0</v>
      </c>
      <c r="I114" s="64" t="s">
        <v>640</v>
      </c>
      <c r="J114" s="64">
        <v>63805.0</v>
      </c>
      <c r="K114" s="65" t="s">
        <v>393</v>
      </c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>
      <c r="A115" s="58"/>
      <c r="B115" s="63">
        <v>63806.0</v>
      </c>
      <c r="C115" s="61" t="s">
        <v>641</v>
      </c>
      <c r="D115" s="62" t="s">
        <v>250</v>
      </c>
      <c r="E115" s="66" t="s">
        <v>248</v>
      </c>
      <c r="F115" s="64">
        <v>63806.0</v>
      </c>
      <c r="G115" s="64" t="s">
        <v>249</v>
      </c>
      <c r="H115" s="64">
        <v>113.0</v>
      </c>
      <c r="I115" s="64" t="s">
        <v>642</v>
      </c>
      <c r="J115" s="64">
        <v>63919.0</v>
      </c>
      <c r="K115" s="65" t="s">
        <v>393</v>
      </c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>
      <c r="A116" s="58"/>
      <c r="B116" s="63">
        <v>63920.0</v>
      </c>
      <c r="C116" s="61" t="s">
        <v>643</v>
      </c>
      <c r="D116" s="62" t="s">
        <v>192</v>
      </c>
      <c r="E116" s="66" t="s">
        <v>190</v>
      </c>
      <c r="F116" s="64">
        <v>63920.0</v>
      </c>
      <c r="G116" s="64" t="s">
        <v>191</v>
      </c>
      <c r="H116" s="64">
        <v>207.0</v>
      </c>
      <c r="I116" s="64" t="s">
        <v>644</v>
      </c>
      <c r="J116" s="64">
        <v>64127.0</v>
      </c>
      <c r="K116" s="65" t="s">
        <v>388</v>
      </c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>
      <c r="A117" s="58"/>
      <c r="B117" s="63">
        <v>64128.0</v>
      </c>
      <c r="C117" s="61" t="s">
        <v>645</v>
      </c>
      <c r="D117" s="62" t="s">
        <v>166</v>
      </c>
      <c r="E117" s="66" t="s">
        <v>164</v>
      </c>
      <c r="F117" s="64">
        <v>64128.0</v>
      </c>
      <c r="G117" s="64" t="s">
        <v>165</v>
      </c>
      <c r="H117" s="64">
        <v>663.0</v>
      </c>
      <c r="I117" s="64" t="s">
        <v>646</v>
      </c>
      <c r="J117" s="64">
        <v>64791.0</v>
      </c>
      <c r="K117" s="65" t="s">
        <v>388</v>
      </c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>
      <c r="A118" s="58"/>
      <c r="B118" s="63"/>
      <c r="C118" s="63"/>
      <c r="D118" s="65"/>
      <c r="E118" s="63"/>
      <c r="F118" s="63"/>
      <c r="G118" s="63"/>
      <c r="H118" s="63"/>
      <c r="I118" s="63"/>
      <c r="J118" s="63"/>
      <c r="K118" s="65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>
      <c r="A119" s="58"/>
      <c r="B119" s="63"/>
      <c r="C119" s="63"/>
      <c r="D119" s="65"/>
      <c r="E119" s="63"/>
      <c r="F119" s="63"/>
      <c r="G119" s="63"/>
      <c r="H119" s="63"/>
      <c r="I119" s="63"/>
      <c r="J119" s="63"/>
      <c r="K119" s="65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>
      <c r="A120" s="58"/>
      <c r="B120" s="63"/>
      <c r="C120" s="63"/>
      <c r="D120" s="65"/>
      <c r="E120" s="63"/>
      <c r="F120" s="63"/>
      <c r="G120" s="63"/>
      <c r="H120" s="63"/>
      <c r="I120" s="63"/>
      <c r="J120" s="63"/>
      <c r="K120" s="65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>
      <c r="A121" s="58"/>
      <c r="B121" s="63"/>
      <c r="C121" s="63"/>
      <c r="D121" s="65"/>
      <c r="E121" s="63"/>
      <c r="F121" s="63"/>
      <c r="G121" s="63"/>
      <c r="H121" s="63"/>
      <c r="I121" s="63"/>
      <c r="J121" s="63"/>
      <c r="K121" s="65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>
      <c r="A122" s="58"/>
      <c r="B122" s="63"/>
      <c r="C122" s="63"/>
      <c r="D122" s="65"/>
      <c r="E122" s="63"/>
      <c r="F122" s="63"/>
      <c r="G122" s="63"/>
      <c r="H122" s="63"/>
      <c r="I122" s="63"/>
      <c r="J122" s="63"/>
      <c r="K122" s="65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>
      <c r="A123" s="58"/>
      <c r="B123" s="63"/>
      <c r="C123" s="63"/>
      <c r="D123" s="65"/>
      <c r="E123" s="63"/>
      <c r="F123" s="63"/>
      <c r="G123" s="63"/>
      <c r="H123" s="63"/>
      <c r="I123" s="63"/>
      <c r="J123" s="63"/>
      <c r="K123" s="65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>
      <c r="A124" s="58"/>
      <c r="B124" s="63"/>
      <c r="C124" s="63"/>
      <c r="D124" s="65"/>
      <c r="E124" s="63"/>
      <c r="F124" s="63"/>
      <c r="G124" s="63"/>
      <c r="H124" s="63"/>
      <c r="I124" s="63"/>
      <c r="J124" s="63"/>
      <c r="K124" s="65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>
      <c r="A125" s="58"/>
      <c r="B125" s="63"/>
      <c r="C125" s="63"/>
      <c r="D125" s="65"/>
      <c r="E125" s="63"/>
      <c r="F125" s="63"/>
      <c r="G125" s="63"/>
      <c r="H125" s="63"/>
      <c r="I125" s="63"/>
      <c r="J125" s="63"/>
      <c r="K125" s="65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>
      <c r="A126" s="58"/>
      <c r="B126" s="63"/>
      <c r="C126" s="63"/>
      <c r="D126" s="65"/>
      <c r="E126" s="63"/>
      <c r="F126" s="63"/>
      <c r="G126" s="63"/>
      <c r="H126" s="63"/>
      <c r="I126" s="63"/>
      <c r="J126" s="63"/>
      <c r="K126" s="65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>
      <c r="A127" s="58"/>
      <c r="B127" s="63"/>
      <c r="C127" s="63"/>
      <c r="D127" s="65"/>
      <c r="E127" s="63"/>
      <c r="F127" s="63"/>
      <c r="G127" s="63"/>
      <c r="H127" s="63"/>
      <c r="I127" s="63"/>
      <c r="J127" s="63"/>
      <c r="K127" s="65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>
      <c r="A128" s="58"/>
      <c r="B128" s="63"/>
      <c r="C128" s="63"/>
      <c r="D128" s="65"/>
      <c r="E128" s="63"/>
      <c r="F128" s="63"/>
      <c r="G128" s="63"/>
      <c r="H128" s="63"/>
      <c r="I128" s="63"/>
      <c r="J128" s="63"/>
      <c r="K128" s="65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>
      <c r="A129" s="58"/>
      <c r="B129" s="63"/>
      <c r="C129" s="63"/>
      <c r="D129" s="65"/>
      <c r="E129" s="63"/>
      <c r="F129" s="63"/>
      <c r="G129" s="63"/>
      <c r="H129" s="63"/>
      <c r="I129" s="63"/>
      <c r="J129" s="63"/>
      <c r="K129" s="65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>
      <c r="A130" s="58"/>
      <c r="B130" s="63"/>
      <c r="C130" s="63"/>
      <c r="D130" s="65"/>
      <c r="E130" s="63"/>
      <c r="F130" s="63"/>
      <c r="G130" s="63"/>
      <c r="H130" s="63"/>
      <c r="I130" s="63"/>
      <c r="J130" s="63"/>
      <c r="K130" s="65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>
      <c r="A131" s="58"/>
      <c r="B131" s="63"/>
      <c r="C131" s="63"/>
      <c r="D131" s="65"/>
      <c r="E131" s="63"/>
      <c r="F131" s="63"/>
      <c r="G131" s="63"/>
      <c r="H131" s="63"/>
      <c r="I131" s="63"/>
      <c r="J131" s="63"/>
      <c r="K131" s="65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>
      <c r="A132" s="58"/>
      <c r="B132" s="63"/>
      <c r="C132" s="63"/>
      <c r="D132" s="65"/>
      <c r="E132" s="63"/>
      <c r="F132" s="63"/>
      <c r="G132" s="63"/>
      <c r="H132" s="63"/>
      <c r="I132" s="63"/>
      <c r="J132" s="63"/>
      <c r="K132" s="65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>
      <c r="A133" s="58"/>
      <c r="B133" s="63"/>
      <c r="C133" s="63"/>
      <c r="D133" s="65"/>
      <c r="E133" s="63"/>
      <c r="F133" s="63"/>
      <c r="G133" s="63"/>
      <c r="H133" s="63"/>
      <c r="I133" s="63"/>
      <c r="J133" s="63"/>
      <c r="K133" s="65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>
      <c r="A134" s="58"/>
      <c r="B134" s="63"/>
      <c r="C134" s="63"/>
      <c r="D134" s="65"/>
      <c r="E134" s="63"/>
      <c r="F134" s="63"/>
      <c r="G134" s="63"/>
      <c r="H134" s="63"/>
      <c r="I134" s="63"/>
      <c r="J134" s="63"/>
      <c r="K134" s="65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>
      <c r="A135" s="58"/>
      <c r="B135" s="63"/>
      <c r="C135" s="63"/>
      <c r="D135" s="65"/>
      <c r="E135" s="63"/>
      <c r="F135" s="63"/>
      <c r="G135" s="63"/>
      <c r="H135" s="63"/>
      <c r="I135" s="63"/>
      <c r="J135" s="63"/>
      <c r="K135" s="65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>
      <c r="A136" s="58"/>
      <c r="B136" s="63"/>
      <c r="C136" s="63"/>
      <c r="D136" s="65"/>
      <c r="E136" s="63"/>
      <c r="F136" s="63"/>
      <c r="G136" s="63"/>
      <c r="H136" s="63"/>
      <c r="I136" s="63"/>
      <c r="J136" s="63"/>
      <c r="K136" s="65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>
      <c r="A137" s="58"/>
      <c r="B137" s="63"/>
      <c r="C137" s="63"/>
      <c r="D137" s="65"/>
      <c r="E137" s="63"/>
      <c r="F137" s="63"/>
      <c r="G137" s="63"/>
      <c r="H137" s="63"/>
      <c r="I137" s="63"/>
      <c r="J137" s="63"/>
      <c r="K137" s="65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>
      <c r="A138" s="58"/>
      <c r="B138" s="63"/>
      <c r="C138" s="63"/>
      <c r="D138" s="65"/>
      <c r="E138" s="63"/>
      <c r="F138" s="63"/>
      <c r="G138" s="63"/>
      <c r="H138" s="63"/>
      <c r="I138" s="63"/>
      <c r="J138" s="63"/>
      <c r="K138" s="65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>
      <c r="A139" s="58"/>
      <c r="B139" s="63"/>
      <c r="C139" s="63"/>
      <c r="D139" s="65"/>
      <c r="E139" s="63"/>
      <c r="F139" s="63"/>
      <c r="G139" s="63"/>
      <c r="H139" s="63"/>
      <c r="I139" s="63"/>
      <c r="J139" s="63"/>
      <c r="K139" s="65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>
      <c r="A140" s="58"/>
      <c r="B140" s="63"/>
      <c r="C140" s="63"/>
      <c r="D140" s="65"/>
      <c r="E140" s="63"/>
      <c r="F140" s="63"/>
      <c r="G140" s="63"/>
      <c r="H140" s="63"/>
      <c r="I140" s="63"/>
      <c r="J140" s="63"/>
      <c r="K140" s="65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>
      <c r="A141" s="58"/>
      <c r="B141" s="63"/>
      <c r="C141" s="63"/>
      <c r="D141" s="65"/>
      <c r="E141" s="63"/>
      <c r="F141" s="63"/>
      <c r="G141" s="63"/>
      <c r="H141" s="63"/>
      <c r="I141" s="63"/>
      <c r="J141" s="63"/>
      <c r="K141" s="65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>
      <c r="A142" s="58"/>
      <c r="B142" s="63"/>
      <c r="C142" s="63"/>
      <c r="D142" s="65"/>
      <c r="E142" s="63"/>
      <c r="F142" s="63"/>
      <c r="G142" s="63"/>
      <c r="H142" s="63"/>
      <c r="I142" s="63"/>
      <c r="J142" s="63"/>
      <c r="K142" s="65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>
      <c r="A143" s="58"/>
      <c r="B143" s="63"/>
      <c r="C143" s="63"/>
      <c r="D143" s="65"/>
      <c r="E143" s="63"/>
      <c r="F143" s="63"/>
      <c r="G143" s="63"/>
      <c r="H143" s="63"/>
      <c r="I143" s="63"/>
      <c r="J143" s="63"/>
      <c r="K143" s="65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>
      <c r="A144" s="58"/>
      <c r="B144" s="63"/>
      <c r="C144" s="63"/>
      <c r="D144" s="65"/>
      <c r="E144" s="63"/>
      <c r="F144" s="63"/>
      <c r="G144" s="63"/>
      <c r="H144" s="63"/>
      <c r="I144" s="63"/>
      <c r="J144" s="63"/>
      <c r="K144" s="65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>
      <c r="A145" s="58"/>
      <c r="B145" s="63"/>
      <c r="C145" s="63"/>
      <c r="D145" s="65"/>
      <c r="E145" s="63"/>
      <c r="F145" s="63"/>
      <c r="G145" s="63"/>
      <c r="H145" s="63"/>
      <c r="I145" s="63"/>
      <c r="J145" s="63"/>
      <c r="K145" s="65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>
      <c r="A146" s="58"/>
      <c r="B146" s="63"/>
      <c r="C146" s="63"/>
      <c r="D146" s="65"/>
      <c r="E146" s="63"/>
      <c r="F146" s="63"/>
      <c r="G146" s="63"/>
      <c r="H146" s="63"/>
      <c r="I146" s="63"/>
      <c r="J146" s="63"/>
      <c r="K146" s="65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>
      <c r="A147" s="58"/>
      <c r="B147" s="63"/>
      <c r="C147" s="63"/>
      <c r="D147" s="65"/>
      <c r="E147" s="63"/>
      <c r="F147" s="63"/>
      <c r="G147" s="63"/>
      <c r="H147" s="63"/>
      <c r="I147" s="63"/>
      <c r="J147" s="63"/>
      <c r="K147" s="65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>
      <c r="A148" s="58"/>
      <c r="B148" s="63"/>
      <c r="C148" s="63"/>
      <c r="D148" s="65"/>
      <c r="E148" s="63"/>
      <c r="F148" s="63"/>
      <c r="G148" s="63"/>
      <c r="H148" s="63"/>
      <c r="I148" s="63"/>
      <c r="J148" s="63"/>
      <c r="K148" s="65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>
      <c r="A149" s="58"/>
      <c r="B149" s="63"/>
      <c r="C149" s="63"/>
      <c r="D149" s="65"/>
      <c r="E149" s="63"/>
      <c r="F149" s="63"/>
      <c r="G149" s="63"/>
      <c r="H149" s="63"/>
      <c r="I149" s="63"/>
      <c r="J149" s="63"/>
      <c r="K149" s="65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hidden="1" min="1" max="1" width="14.43"/>
    <col customWidth="1" min="2" max="2" width="10.0"/>
    <col customWidth="1" min="3" max="3" width="74.29"/>
    <col customWidth="1" min="4" max="4" width="7.14"/>
    <col customWidth="1" hidden="1" min="5" max="5" width="8.0"/>
    <col customWidth="1" min="6" max="6" width="8.14"/>
    <col customWidth="1" hidden="1" min="7" max="7" width="7.43"/>
    <col customWidth="1" hidden="1" min="8" max="8" width="7.0"/>
    <col customWidth="1" hidden="1" min="9" max="9" width="7.57"/>
    <col customWidth="1" min="10" max="10" width="2.0"/>
    <col hidden="1" min="13" max="14" width="14.43"/>
    <col hidden="1" min="16" max="17" width="14.43"/>
  </cols>
  <sheetData>
    <row r="1">
      <c r="A1" s="67" t="s">
        <v>647</v>
      </c>
      <c r="B1" s="67" t="s">
        <v>648</v>
      </c>
      <c r="C1" s="15" t="s">
        <v>424</v>
      </c>
      <c r="D1" s="58" t="s">
        <v>369</v>
      </c>
      <c r="E1" s="58" t="s">
        <v>370</v>
      </c>
      <c r="F1" s="58" t="s">
        <v>371</v>
      </c>
      <c r="G1" s="58" t="s">
        <v>372</v>
      </c>
      <c r="H1" s="58" t="s">
        <v>373</v>
      </c>
      <c r="I1" s="58" t="s">
        <v>374</v>
      </c>
      <c r="J1" s="68"/>
      <c r="K1" s="69" t="s">
        <v>649</v>
      </c>
      <c r="L1" s="16" t="s">
        <v>650</v>
      </c>
      <c r="M1" s="70"/>
      <c r="N1" s="58" t="s">
        <v>651</v>
      </c>
      <c r="O1" s="16" t="s">
        <v>652</v>
      </c>
      <c r="P1" s="16" t="s">
        <v>653</v>
      </c>
      <c r="Q1" s="68"/>
    </row>
    <row r="2">
      <c r="A2" s="71"/>
      <c r="B2" s="71"/>
      <c r="C2" s="71"/>
      <c r="D2" s="71"/>
      <c r="E2" s="71"/>
      <c r="F2" s="71"/>
      <c r="G2" s="71"/>
      <c r="H2" s="71"/>
      <c r="I2" s="72"/>
      <c r="J2" s="72"/>
      <c r="K2" s="72" t="s">
        <v>654</v>
      </c>
      <c r="L2" s="73" t="s">
        <v>655</v>
      </c>
      <c r="M2" s="74"/>
      <c r="N2" s="73"/>
      <c r="O2" s="74"/>
      <c r="P2" s="75"/>
      <c r="Q2" s="76"/>
    </row>
    <row r="3">
      <c r="A3" s="71"/>
      <c r="B3" s="71"/>
      <c r="C3" s="71"/>
      <c r="D3" s="71"/>
      <c r="E3" s="71"/>
      <c r="F3" s="71"/>
      <c r="G3" s="71"/>
      <c r="H3" s="71"/>
      <c r="I3" s="72"/>
      <c r="J3" s="72"/>
      <c r="K3" s="72" t="s">
        <v>656</v>
      </c>
      <c r="L3" s="73"/>
      <c r="M3" s="74"/>
      <c r="N3" s="73"/>
      <c r="O3" s="74"/>
      <c r="P3" s="75"/>
      <c r="Q3" s="76"/>
    </row>
    <row r="4">
      <c r="A4" s="71"/>
      <c r="B4" s="71"/>
      <c r="C4" s="71"/>
      <c r="D4" s="71"/>
      <c r="E4" s="71"/>
      <c r="F4" s="71"/>
      <c r="G4" s="71"/>
      <c r="H4" s="72"/>
      <c r="I4" s="72"/>
      <c r="J4" s="72"/>
      <c r="K4" s="72" t="s">
        <v>657</v>
      </c>
      <c r="L4" s="77" t="str">
        <f>if(L3="", (if(IMPORT!D86="-", (if(IMPORT!D87="-", (if(IMPORT!D88="-", (if(IMPORT!D89="-", "You are doing something wrong" , IMPORT!D89)) , IMPORT!D88)) , IMPORT!D87)) , IMPORT!D86)), L3)</f>
        <v>8c76</v>
      </c>
      <c r="M4" s="78">
        <v>0.0</v>
      </c>
      <c r="N4" s="79">
        <f>Hex2dec(L4)</f>
        <v>35958</v>
      </c>
      <c r="O4" s="74"/>
      <c r="P4" s="75"/>
      <c r="Q4" s="76"/>
    </row>
    <row r="5">
      <c r="B5" s="80" t="str">
        <f>'_Analyze_01'!C2</f>
        <v>Cmd_06</v>
      </c>
      <c r="C5" s="7" t="str">
        <f>'_Analyze_01'!D2</f>
        <v>(EnableCRTCMemReq)</v>
      </c>
      <c r="D5" s="63" t="str">
        <f>'_Analyze_01'!E2</f>
        <v>0000</v>
      </c>
      <c r="E5" s="64">
        <f>'_Analyze_01'!F2</f>
        <v>0</v>
      </c>
      <c r="F5" s="64" t="str">
        <f>'_Analyze_01'!G2</f>
        <v>0000</v>
      </c>
      <c r="G5" s="64">
        <f>'_Analyze_01'!H2</f>
        <v>0</v>
      </c>
      <c r="H5" s="81" t="str">
        <f>'_Analyze_01'!I2</f>
        <v>0000</v>
      </c>
      <c r="I5" s="64">
        <f>'_Analyze_01'!J2</f>
        <v>0</v>
      </c>
      <c r="J5" s="68"/>
      <c r="K5" s="82"/>
      <c r="L5" s="83" t="str">
        <f t="shared" ref="L5:L235" si="1">if(K5="", F5, K5)</f>
        <v>0000</v>
      </c>
      <c r="M5" s="63">
        <f t="shared" ref="M5:M235" si="2">HEX2DEC(L5)</f>
        <v>0</v>
      </c>
      <c r="N5" s="63">
        <f t="shared" ref="N5:N235" si="3">M4+N4</f>
        <v>35958</v>
      </c>
      <c r="O5" s="63" t="str">
        <f t="shared" ref="O5:O235" si="4">if(L5="0000", "0000", dec2hex(N5))</f>
        <v>0000</v>
      </c>
      <c r="P5" s="84" t="str">
        <f t="shared" ref="P5:P235" si="5">MID(O5, 5, 2) &amp; MID(O5, 3, 2) &amp; LEFT(O5, 2)</f>
        <v>0000</v>
      </c>
    </row>
    <row r="6">
      <c r="B6" s="84"/>
      <c r="C6" s="85" t="str">
        <f>if(D6="","...", "ZERO PADDING DETECTED")</f>
        <v>...</v>
      </c>
      <c r="D6" s="86" t="str">
        <f>if(H5=D7,"",H5)</f>
        <v/>
      </c>
      <c r="E6" s="63"/>
      <c r="F6" s="87" t="str">
        <f>if(D6="","0000", "0001")</f>
        <v>0000</v>
      </c>
      <c r="G6" s="63"/>
      <c r="H6" s="63"/>
      <c r="I6" s="63"/>
      <c r="J6" s="68"/>
      <c r="K6" s="82"/>
      <c r="L6" s="88" t="str">
        <f t="shared" si="1"/>
        <v>0000</v>
      </c>
      <c r="M6" s="63">
        <f t="shared" si="2"/>
        <v>0</v>
      </c>
      <c r="N6" s="63">
        <f t="shared" si="3"/>
        <v>35958</v>
      </c>
      <c r="O6" s="63" t="str">
        <f t="shared" si="4"/>
        <v>0000</v>
      </c>
      <c r="P6" s="84" t="str">
        <f t="shared" si="5"/>
        <v>0000</v>
      </c>
    </row>
    <row r="7">
      <c r="B7" s="80" t="str">
        <f>'_Analyze_01'!C3</f>
        <v>Cmd_08</v>
      </c>
      <c r="C7" s="7" t="str">
        <f>'_Analyze_01'!D3</f>
        <v>(DVOEncoderControl)</v>
      </c>
      <c r="D7" s="89" t="str">
        <f>'_Analyze_01'!E3</f>
        <v>0000</v>
      </c>
      <c r="E7" s="64">
        <f>'_Analyze_01'!F3</f>
        <v>0</v>
      </c>
      <c r="F7" s="64" t="str">
        <f>'_Analyze_01'!G3</f>
        <v>0000</v>
      </c>
      <c r="G7" s="64">
        <f>'_Analyze_01'!H3</f>
        <v>0</v>
      </c>
      <c r="H7" s="64" t="str">
        <f>'_Analyze_01'!I3</f>
        <v>0000</v>
      </c>
      <c r="I7" s="64">
        <f>'_Analyze_01'!J3</f>
        <v>0</v>
      </c>
      <c r="J7" s="68"/>
      <c r="K7" s="82"/>
      <c r="L7" s="83" t="str">
        <f t="shared" si="1"/>
        <v>0000</v>
      </c>
      <c r="M7" s="63">
        <f t="shared" si="2"/>
        <v>0</v>
      </c>
      <c r="N7" s="63">
        <f t="shared" si="3"/>
        <v>35958</v>
      </c>
      <c r="O7" s="63" t="str">
        <f t="shared" si="4"/>
        <v>0000</v>
      </c>
      <c r="P7" s="84" t="str">
        <f t="shared" si="5"/>
        <v>0000</v>
      </c>
    </row>
    <row r="8">
      <c r="B8" s="84"/>
      <c r="C8" s="85" t="str">
        <f>if(D8="","...", "ZERO PADDING DETECTED")</f>
        <v>...</v>
      </c>
      <c r="D8" s="86" t="str">
        <f>if(H7=D9,"",H7)</f>
        <v/>
      </c>
      <c r="E8" s="63"/>
      <c r="F8" s="87" t="str">
        <f>if(D8="","0000", "0001")</f>
        <v>0000</v>
      </c>
      <c r="G8" s="63"/>
      <c r="H8" s="63"/>
      <c r="I8" s="63"/>
      <c r="J8" s="68"/>
      <c r="K8" s="82"/>
      <c r="L8" s="88" t="str">
        <f t="shared" si="1"/>
        <v>0000</v>
      </c>
      <c r="M8" s="63">
        <f t="shared" si="2"/>
        <v>0</v>
      </c>
      <c r="N8" s="63">
        <f t="shared" si="3"/>
        <v>35958</v>
      </c>
      <c r="O8" s="63" t="str">
        <f t="shared" si="4"/>
        <v>0000</v>
      </c>
      <c r="P8" s="84" t="str">
        <f t="shared" si="5"/>
        <v>0000</v>
      </c>
    </row>
    <row r="9">
      <c r="B9" s="80" t="str">
        <f>'_Analyze_01'!C4</f>
        <v>Cmd_21</v>
      </c>
      <c r="C9" s="7" t="str">
        <f>'_Analyze_01'!D4</f>
        <v>(DAC_LoadDetection)</v>
      </c>
      <c r="D9" s="63" t="str">
        <f>'_Analyze_01'!E4</f>
        <v>0000</v>
      </c>
      <c r="E9" s="64">
        <f>'_Analyze_01'!F4</f>
        <v>0</v>
      </c>
      <c r="F9" s="64" t="str">
        <f>'_Analyze_01'!G4</f>
        <v>0000</v>
      </c>
      <c r="G9" s="64">
        <f>'_Analyze_01'!H4</f>
        <v>0</v>
      </c>
      <c r="H9" s="64" t="str">
        <f>'_Analyze_01'!I4</f>
        <v>0000</v>
      </c>
      <c r="I9" s="64">
        <f>'_Analyze_01'!J4</f>
        <v>0</v>
      </c>
      <c r="J9" s="68"/>
      <c r="K9" s="82"/>
      <c r="L9" s="83" t="str">
        <f t="shared" si="1"/>
        <v>0000</v>
      </c>
      <c r="M9" s="63">
        <f t="shared" si="2"/>
        <v>0</v>
      </c>
      <c r="N9" s="63">
        <f t="shared" si="3"/>
        <v>35958</v>
      </c>
      <c r="O9" s="63" t="str">
        <f t="shared" si="4"/>
        <v>0000</v>
      </c>
      <c r="P9" s="84" t="str">
        <f t="shared" si="5"/>
        <v>0000</v>
      </c>
    </row>
    <row r="10">
      <c r="B10" s="84"/>
      <c r="C10" s="85" t="str">
        <f>if(D10="","...", "ZERO PADDING DETECTED")</f>
        <v>...</v>
      </c>
      <c r="D10" s="86" t="str">
        <f>if(H9=D11,"",H9)</f>
        <v/>
      </c>
      <c r="E10" s="63"/>
      <c r="F10" s="87" t="str">
        <f>if(D10="","0000", "0001")</f>
        <v>0000</v>
      </c>
      <c r="G10" s="63"/>
      <c r="H10" s="63"/>
      <c r="I10" s="63"/>
      <c r="J10" s="68"/>
      <c r="K10" s="82"/>
      <c r="L10" s="88" t="str">
        <f t="shared" si="1"/>
        <v>0000</v>
      </c>
      <c r="M10" s="63">
        <f t="shared" si="2"/>
        <v>0</v>
      </c>
      <c r="N10" s="63">
        <f t="shared" si="3"/>
        <v>35958</v>
      </c>
      <c r="O10" s="63" t="str">
        <f t="shared" si="4"/>
        <v>0000</v>
      </c>
      <c r="P10" s="84" t="str">
        <f t="shared" si="5"/>
        <v>0000</v>
      </c>
    </row>
    <row r="11">
      <c r="B11" s="80" t="str">
        <f>'_Analyze_01'!C5</f>
        <v>Cmd_22</v>
      </c>
      <c r="C11" s="7" t="str">
        <f>'_Analyze_01'!D5</f>
        <v>(LVTMAEncoderControl)</v>
      </c>
      <c r="D11" s="63" t="str">
        <f>'_Analyze_01'!E5</f>
        <v>0000</v>
      </c>
      <c r="E11" s="64">
        <f>'_Analyze_01'!F5</f>
        <v>0</v>
      </c>
      <c r="F11" s="64" t="str">
        <f>'_Analyze_01'!G5</f>
        <v>0000</v>
      </c>
      <c r="G11" s="64">
        <f>'_Analyze_01'!H5</f>
        <v>0</v>
      </c>
      <c r="H11" s="64" t="str">
        <f>'_Analyze_01'!I5</f>
        <v>0000</v>
      </c>
      <c r="I11" s="64">
        <f>'_Analyze_01'!J5</f>
        <v>0</v>
      </c>
      <c r="J11" s="68"/>
      <c r="K11" s="82"/>
      <c r="L11" s="83" t="str">
        <f t="shared" si="1"/>
        <v>0000</v>
      </c>
      <c r="M11" s="63">
        <f t="shared" si="2"/>
        <v>0</v>
      </c>
      <c r="N11" s="63">
        <f t="shared" si="3"/>
        <v>35958</v>
      </c>
      <c r="O11" s="63" t="str">
        <f t="shared" si="4"/>
        <v>0000</v>
      </c>
      <c r="P11" s="84" t="str">
        <f t="shared" si="5"/>
        <v>0000</v>
      </c>
    </row>
    <row r="12">
      <c r="B12" s="84"/>
      <c r="C12" s="85" t="str">
        <f>if(D12="","...", "ZERO PADDING DETECTED")</f>
        <v>...</v>
      </c>
      <c r="D12" s="86" t="str">
        <f>if(H11=D13,"",H11)</f>
        <v/>
      </c>
      <c r="E12" s="63"/>
      <c r="F12" s="87" t="str">
        <f>if(D12="","0000", "0001")</f>
        <v>0000</v>
      </c>
      <c r="G12" s="63"/>
      <c r="H12" s="63"/>
      <c r="I12" s="63"/>
      <c r="J12" s="68"/>
      <c r="K12" s="82"/>
      <c r="L12" s="88" t="str">
        <f t="shared" si="1"/>
        <v>0000</v>
      </c>
      <c r="M12" s="63">
        <f t="shared" si="2"/>
        <v>0</v>
      </c>
      <c r="N12" s="63">
        <f t="shared" si="3"/>
        <v>35958</v>
      </c>
      <c r="O12" s="63" t="str">
        <f t="shared" si="4"/>
        <v>0000</v>
      </c>
      <c r="P12" s="84" t="str">
        <f t="shared" si="5"/>
        <v>0000</v>
      </c>
    </row>
    <row r="13">
      <c r="B13" s="80" t="str">
        <f>'_Analyze_01'!C6</f>
        <v>Cmd_23</v>
      </c>
      <c r="C13" s="90" t="str">
        <f>'_Analyze_01'!D6</f>
        <v>(LCD1OutputControl) new : HW_Misc_Operation</v>
      </c>
      <c r="D13" s="63" t="str">
        <f>'_Analyze_01'!E6</f>
        <v>0000</v>
      </c>
      <c r="E13" s="64">
        <f>'_Analyze_01'!F6</f>
        <v>0</v>
      </c>
      <c r="F13" s="64" t="str">
        <f>'_Analyze_01'!G6</f>
        <v>0000</v>
      </c>
      <c r="G13" s="64">
        <f>'_Analyze_01'!H6</f>
        <v>0</v>
      </c>
      <c r="H13" s="64" t="str">
        <f>'_Analyze_01'!I6</f>
        <v>0000</v>
      </c>
      <c r="I13" s="64">
        <f>'_Analyze_01'!J6</f>
        <v>0</v>
      </c>
      <c r="J13" s="68"/>
      <c r="K13" s="82"/>
      <c r="L13" s="83" t="str">
        <f t="shared" si="1"/>
        <v>0000</v>
      </c>
      <c r="M13" s="63">
        <f t="shared" si="2"/>
        <v>0</v>
      </c>
      <c r="N13" s="63">
        <f t="shared" si="3"/>
        <v>35958</v>
      </c>
      <c r="O13" s="63" t="str">
        <f t="shared" si="4"/>
        <v>0000</v>
      </c>
      <c r="P13" s="84" t="str">
        <f t="shared" si="5"/>
        <v>0000</v>
      </c>
    </row>
    <row r="14">
      <c r="B14" s="84"/>
      <c r="C14" s="85" t="str">
        <f>if(D14="","...", "ZERO PADDING DETECTED")</f>
        <v>...</v>
      </c>
      <c r="D14" s="86" t="str">
        <f>if(H13=D15,"",H13)</f>
        <v/>
      </c>
      <c r="E14" s="63"/>
      <c r="F14" s="87" t="str">
        <f>if(D14="","0000", "0001")</f>
        <v>0000</v>
      </c>
      <c r="G14" s="63"/>
      <c r="H14" s="63"/>
      <c r="I14" s="63"/>
      <c r="J14" s="68"/>
      <c r="K14" s="82"/>
      <c r="L14" s="88" t="str">
        <f t="shared" si="1"/>
        <v>0000</v>
      </c>
      <c r="M14" s="63">
        <f t="shared" si="2"/>
        <v>0</v>
      </c>
      <c r="N14" s="63">
        <f t="shared" si="3"/>
        <v>35958</v>
      </c>
      <c r="O14" s="63" t="str">
        <f t="shared" si="4"/>
        <v>0000</v>
      </c>
      <c r="P14" s="84" t="str">
        <f t="shared" si="5"/>
        <v>0000</v>
      </c>
    </row>
    <row r="15">
      <c r="B15" s="80" t="str">
        <f>'_Analyze_01'!C7</f>
        <v>Cmd_24</v>
      </c>
      <c r="C15" s="7" t="str">
        <f>'_Analyze_01'!D7</f>
        <v>(DAC1EncoderControl)</v>
      </c>
      <c r="D15" s="63" t="str">
        <f>'_Analyze_01'!E7</f>
        <v>0000</v>
      </c>
      <c r="E15" s="64">
        <f>'_Analyze_01'!F7</f>
        <v>0</v>
      </c>
      <c r="F15" s="64" t="str">
        <f>'_Analyze_01'!G7</f>
        <v>0000</v>
      </c>
      <c r="G15" s="64">
        <f>'_Analyze_01'!H7</f>
        <v>0</v>
      </c>
      <c r="H15" s="64" t="str">
        <f>'_Analyze_01'!I7</f>
        <v>0000</v>
      </c>
      <c r="I15" s="64">
        <f>'_Analyze_01'!J7</f>
        <v>0</v>
      </c>
      <c r="J15" s="68"/>
      <c r="K15" s="82"/>
      <c r="L15" s="83" t="str">
        <f t="shared" si="1"/>
        <v>0000</v>
      </c>
      <c r="M15" s="63">
        <f t="shared" si="2"/>
        <v>0</v>
      </c>
      <c r="N15" s="63">
        <f t="shared" si="3"/>
        <v>35958</v>
      </c>
      <c r="O15" s="63" t="str">
        <f t="shared" si="4"/>
        <v>0000</v>
      </c>
      <c r="P15" s="84" t="str">
        <f t="shared" si="5"/>
        <v>0000</v>
      </c>
    </row>
    <row r="16">
      <c r="B16" s="84"/>
      <c r="C16" s="85" t="str">
        <f>if(D16="","...", "ZERO PADDING DETECTED")</f>
        <v>...</v>
      </c>
      <c r="D16" s="86" t="str">
        <f>if(H15=D17,"",H15)</f>
        <v/>
      </c>
      <c r="E16" s="63"/>
      <c r="F16" s="87" t="str">
        <f>if(D16="","0000", "0001")</f>
        <v>0000</v>
      </c>
      <c r="G16" s="63"/>
      <c r="H16" s="63"/>
      <c r="I16" s="63"/>
      <c r="J16" s="68"/>
      <c r="K16" s="82"/>
      <c r="L16" s="88" t="str">
        <f t="shared" si="1"/>
        <v>0000</v>
      </c>
      <c r="M16" s="63">
        <f t="shared" si="2"/>
        <v>0</v>
      </c>
      <c r="N16" s="63">
        <f t="shared" si="3"/>
        <v>35958</v>
      </c>
      <c r="O16" s="63" t="str">
        <f t="shared" si="4"/>
        <v>0000</v>
      </c>
      <c r="P16" s="84" t="str">
        <f t="shared" si="5"/>
        <v>0000</v>
      </c>
    </row>
    <row r="17">
      <c r="B17" s="80" t="str">
        <f>'_Analyze_01'!C8</f>
        <v>Cmd_25</v>
      </c>
      <c r="C17" s="7" t="str">
        <f>'_Analyze_01'!D8</f>
        <v>(DAC2EncoderControl)</v>
      </c>
      <c r="D17" s="63" t="str">
        <f>'_Analyze_01'!E8</f>
        <v>0000</v>
      </c>
      <c r="E17" s="64">
        <f>'_Analyze_01'!F8</f>
        <v>0</v>
      </c>
      <c r="F17" s="64" t="str">
        <f>'_Analyze_01'!G8</f>
        <v>0000</v>
      </c>
      <c r="G17" s="64">
        <f>'_Analyze_01'!H8</f>
        <v>0</v>
      </c>
      <c r="H17" s="64" t="str">
        <f>'_Analyze_01'!I8</f>
        <v>0000</v>
      </c>
      <c r="I17" s="64">
        <f>'_Analyze_01'!J8</f>
        <v>0</v>
      </c>
      <c r="J17" s="68"/>
      <c r="K17" s="82"/>
      <c r="L17" s="83" t="str">
        <f t="shared" si="1"/>
        <v>0000</v>
      </c>
      <c r="M17" s="63">
        <f t="shared" si="2"/>
        <v>0</v>
      </c>
      <c r="N17" s="63">
        <f t="shared" si="3"/>
        <v>35958</v>
      </c>
      <c r="O17" s="63" t="str">
        <f t="shared" si="4"/>
        <v>0000</v>
      </c>
      <c r="P17" s="84" t="str">
        <f t="shared" si="5"/>
        <v>0000</v>
      </c>
    </row>
    <row r="18">
      <c r="B18" s="84"/>
      <c r="C18" s="85" t="str">
        <f>if(D18="","...", "ZERO PADDING DETECTED")</f>
        <v>...</v>
      </c>
      <c r="D18" s="86" t="str">
        <f>if(H17=D19,"",H17)</f>
        <v/>
      </c>
      <c r="E18" s="63"/>
      <c r="F18" s="87" t="str">
        <f>if(D18="","0000", "0001")</f>
        <v>0000</v>
      </c>
      <c r="G18" s="63"/>
      <c r="H18" s="63"/>
      <c r="I18" s="63"/>
      <c r="J18" s="68"/>
      <c r="K18" s="82"/>
      <c r="L18" s="88" t="str">
        <f t="shared" si="1"/>
        <v>0000</v>
      </c>
      <c r="M18" s="63">
        <f t="shared" si="2"/>
        <v>0</v>
      </c>
      <c r="N18" s="63">
        <f t="shared" si="3"/>
        <v>35958</v>
      </c>
      <c r="O18" s="63" t="str">
        <f t="shared" si="4"/>
        <v>0000</v>
      </c>
      <c r="P18" s="84" t="str">
        <f t="shared" si="5"/>
        <v>0000</v>
      </c>
    </row>
    <row r="19">
      <c r="B19" s="80" t="str">
        <f>'_Analyze_01'!C9</f>
        <v>Cmd_26</v>
      </c>
      <c r="C19" s="7" t="str">
        <f>'_Analyze_01'!D9</f>
        <v>(DVOOutputControl)</v>
      </c>
      <c r="D19" s="63" t="str">
        <f>'_Analyze_01'!E9</f>
        <v>0000</v>
      </c>
      <c r="E19" s="64">
        <f>'_Analyze_01'!F9</f>
        <v>0</v>
      </c>
      <c r="F19" s="64" t="str">
        <f>'_Analyze_01'!G9</f>
        <v>0000</v>
      </c>
      <c r="G19" s="64">
        <f>'_Analyze_01'!H9</f>
        <v>0</v>
      </c>
      <c r="H19" s="64" t="str">
        <f>'_Analyze_01'!I9</f>
        <v>0000</v>
      </c>
      <c r="I19" s="64">
        <f>'_Analyze_01'!J9</f>
        <v>0</v>
      </c>
      <c r="J19" s="68"/>
      <c r="K19" s="82"/>
      <c r="L19" s="83" t="str">
        <f t="shared" si="1"/>
        <v>0000</v>
      </c>
      <c r="M19" s="63">
        <f t="shared" si="2"/>
        <v>0</v>
      </c>
      <c r="N19" s="63">
        <f t="shared" si="3"/>
        <v>35958</v>
      </c>
      <c r="O19" s="63" t="str">
        <f t="shared" si="4"/>
        <v>0000</v>
      </c>
      <c r="P19" s="84" t="str">
        <f t="shared" si="5"/>
        <v>0000</v>
      </c>
    </row>
    <row r="20">
      <c r="B20" s="84"/>
      <c r="C20" s="85" t="str">
        <f>if(D20="","...", "ZERO PADDING DETECTED")</f>
        <v>...</v>
      </c>
      <c r="D20" s="86" t="str">
        <f>if(H19=D21,"",H19)</f>
        <v/>
      </c>
      <c r="E20" s="63"/>
      <c r="F20" s="87" t="str">
        <f>if(D20="","0000", "0001")</f>
        <v>0000</v>
      </c>
      <c r="G20" s="63"/>
      <c r="H20" s="63"/>
      <c r="I20" s="63"/>
      <c r="J20" s="68"/>
      <c r="K20" s="82"/>
      <c r="L20" s="88" t="str">
        <f t="shared" si="1"/>
        <v>0000</v>
      </c>
      <c r="M20" s="63">
        <f t="shared" si="2"/>
        <v>0</v>
      </c>
      <c r="N20" s="63">
        <f t="shared" si="3"/>
        <v>35958</v>
      </c>
      <c r="O20" s="63" t="str">
        <f t="shared" si="4"/>
        <v>0000</v>
      </c>
      <c r="P20" s="84" t="str">
        <f t="shared" si="5"/>
        <v>0000</v>
      </c>
    </row>
    <row r="21">
      <c r="B21" s="80" t="str">
        <f>'_Analyze_01'!C10</f>
        <v>Cmd_28</v>
      </c>
      <c r="C21" s="90" t="str">
        <f>'_Analyze_01'!D10</f>
        <v>(GetConditionalGoldenSetting/SetCRTC_DPM_State) new :  GetConditionalGoldenSetting</v>
      </c>
      <c r="D21" s="63" t="str">
        <f>'_Analyze_01'!E10</f>
        <v>0000</v>
      </c>
      <c r="E21" s="64">
        <f>'_Analyze_01'!F10</f>
        <v>0</v>
      </c>
      <c r="F21" s="64" t="str">
        <f>'_Analyze_01'!G10</f>
        <v>0000</v>
      </c>
      <c r="G21" s="64">
        <f>'_Analyze_01'!H10</f>
        <v>0</v>
      </c>
      <c r="H21" s="64" t="str">
        <f>'_Analyze_01'!I10</f>
        <v>0000</v>
      </c>
      <c r="I21" s="64">
        <f>'_Analyze_01'!J10</f>
        <v>0</v>
      </c>
      <c r="J21" s="68"/>
      <c r="K21" s="82"/>
      <c r="L21" s="83" t="str">
        <f t="shared" si="1"/>
        <v>0000</v>
      </c>
      <c r="M21" s="63">
        <f t="shared" si="2"/>
        <v>0</v>
      </c>
      <c r="N21" s="63">
        <f t="shared" si="3"/>
        <v>35958</v>
      </c>
      <c r="O21" s="63" t="str">
        <f t="shared" si="4"/>
        <v>0000</v>
      </c>
      <c r="P21" s="84" t="str">
        <f t="shared" si="5"/>
        <v>0000</v>
      </c>
    </row>
    <row r="22">
      <c r="B22" s="84"/>
      <c r="C22" s="85" t="str">
        <f>if(D22="","...", "ZERO PADDING DETECTED")</f>
        <v>...</v>
      </c>
      <c r="D22" s="86" t="str">
        <f>if(H21=D23,"",H21)</f>
        <v/>
      </c>
      <c r="E22" s="63"/>
      <c r="F22" s="87" t="str">
        <f>if(D22="","0000", "0001")</f>
        <v>0000</v>
      </c>
      <c r="G22" s="63"/>
      <c r="H22" s="63"/>
      <c r="I22" s="63"/>
      <c r="J22" s="68"/>
      <c r="K22" s="82"/>
      <c r="L22" s="88" t="str">
        <f t="shared" si="1"/>
        <v>0000</v>
      </c>
      <c r="M22" s="63">
        <f t="shared" si="2"/>
        <v>0</v>
      </c>
      <c r="N22" s="63">
        <f t="shared" si="3"/>
        <v>35958</v>
      </c>
      <c r="O22" s="63" t="str">
        <f t="shared" si="4"/>
        <v>0000</v>
      </c>
      <c r="P22" s="84" t="str">
        <f t="shared" si="5"/>
        <v>0000</v>
      </c>
    </row>
    <row r="23">
      <c r="B23" s="80" t="str">
        <f>'_Analyze_01'!C11</f>
        <v>Cmd_29</v>
      </c>
      <c r="C23" s="7" t="str">
        <f>'_Analyze_01'!D11</f>
        <v>(TVEncoderControl)</v>
      </c>
      <c r="D23" s="63" t="str">
        <f>'_Analyze_01'!E11</f>
        <v>0000</v>
      </c>
      <c r="E23" s="64">
        <f>'_Analyze_01'!F11</f>
        <v>0</v>
      </c>
      <c r="F23" s="64" t="str">
        <f>'_Analyze_01'!G11</f>
        <v>0000</v>
      </c>
      <c r="G23" s="64">
        <f>'_Analyze_01'!H11</f>
        <v>0</v>
      </c>
      <c r="H23" s="64" t="str">
        <f>'_Analyze_01'!I11</f>
        <v>0000</v>
      </c>
      <c r="I23" s="64">
        <f>'_Analyze_01'!J11</f>
        <v>0</v>
      </c>
      <c r="J23" s="68"/>
      <c r="K23" s="82"/>
      <c r="L23" s="83" t="str">
        <f t="shared" si="1"/>
        <v>0000</v>
      </c>
      <c r="M23" s="63">
        <f t="shared" si="2"/>
        <v>0</v>
      </c>
      <c r="N23" s="63">
        <f t="shared" si="3"/>
        <v>35958</v>
      </c>
      <c r="O23" s="63" t="str">
        <f t="shared" si="4"/>
        <v>0000</v>
      </c>
      <c r="P23" s="84" t="str">
        <f t="shared" si="5"/>
        <v>0000</v>
      </c>
    </row>
    <row r="24">
      <c r="B24" s="84"/>
      <c r="C24" s="85" t="str">
        <f>if(D24="","...", "ZERO PADDING DETECTED")</f>
        <v>...</v>
      </c>
      <c r="D24" s="86" t="str">
        <f>if(H23=D25,"",H23)</f>
        <v/>
      </c>
      <c r="E24" s="63"/>
      <c r="F24" s="87" t="str">
        <f>if(D24="","0000", "0001")</f>
        <v>0000</v>
      </c>
      <c r="G24" s="63"/>
      <c r="H24" s="63"/>
      <c r="I24" s="63"/>
      <c r="J24" s="68"/>
      <c r="K24" s="82"/>
      <c r="L24" s="88" t="str">
        <f t="shared" si="1"/>
        <v>0000</v>
      </c>
      <c r="M24" s="63">
        <f t="shared" si="2"/>
        <v>0</v>
      </c>
      <c r="N24" s="63">
        <f t="shared" si="3"/>
        <v>35958</v>
      </c>
      <c r="O24" s="63" t="str">
        <f t="shared" si="4"/>
        <v>0000</v>
      </c>
      <c r="P24" s="84" t="str">
        <f t="shared" si="5"/>
        <v>0000</v>
      </c>
    </row>
    <row r="25">
      <c r="B25" s="80" t="str">
        <f>'_Analyze_01'!C12</f>
        <v>Cmd_32</v>
      </c>
      <c r="C25" s="7" t="str">
        <f>'_Analyze_01'!D12</f>
        <v>(TV1OutputControl)</v>
      </c>
      <c r="D25" s="63" t="str">
        <f>'_Analyze_01'!E12</f>
        <v>0000</v>
      </c>
      <c r="E25" s="64">
        <f>'_Analyze_01'!F12</f>
        <v>0</v>
      </c>
      <c r="F25" s="64" t="str">
        <f>'_Analyze_01'!G12</f>
        <v>0000</v>
      </c>
      <c r="G25" s="64">
        <f>'_Analyze_01'!H12</f>
        <v>0</v>
      </c>
      <c r="H25" s="64" t="str">
        <f>'_Analyze_01'!I12</f>
        <v>0000</v>
      </c>
      <c r="I25" s="64">
        <f>'_Analyze_01'!J12</f>
        <v>0</v>
      </c>
      <c r="J25" s="68"/>
      <c r="K25" s="82"/>
      <c r="L25" s="83" t="str">
        <f t="shared" si="1"/>
        <v>0000</v>
      </c>
      <c r="M25" s="63">
        <f t="shared" si="2"/>
        <v>0</v>
      </c>
      <c r="N25" s="63">
        <f t="shared" si="3"/>
        <v>35958</v>
      </c>
      <c r="O25" s="63" t="str">
        <f t="shared" si="4"/>
        <v>0000</v>
      </c>
      <c r="P25" s="84" t="str">
        <f t="shared" si="5"/>
        <v>0000</v>
      </c>
    </row>
    <row r="26">
      <c r="B26" s="84"/>
      <c r="C26" s="85" t="str">
        <f>if(D26="","...", "ZERO PADDING DETECTED")</f>
        <v>...</v>
      </c>
      <c r="D26" s="86" t="str">
        <f>if(H25=D27,"",H25)</f>
        <v/>
      </c>
      <c r="E26" s="63"/>
      <c r="F26" s="87" t="str">
        <f>if(D26="","0000", "0001")</f>
        <v>0000</v>
      </c>
      <c r="G26" s="63"/>
      <c r="H26" s="63"/>
      <c r="I26" s="63"/>
      <c r="J26" s="68"/>
      <c r="K26" s="82"/>
      <c r="L26" s="88" t="str">
        <f t="shared" si="1"/>
        <v>0000</v>
      </c>
      <c r="M26" s="63">
        <f t="shared" si="2"/>
        <v>0</v>
      </c>
      <c r="N26" s="63">
        <f t="shared" si="3"/>
        <v>35958</v>
      </c>
      <c r="O26" s="63" t="str">
        <f t="shared" si="4"/>
        <v>0000</v>
      </c>
      <c r="P26" s="84" t="str">
        <f t="shared" si="5"/>
        <v>0000</v>
      </c>
    </row>
    <row r="27">
      <c r="B27" s="80" t="str">
        <f>'_Analyze_01'!C13</f>
        <v>Cmd_36</v>
      </c>
      <c r="C27" s="7" t="str">
        <f>'_Analyze_01'!D13</f>
        <v>(GetPixelClock)</v>
      </c>
      <c r="D27" s="63" t="str">
        <f>'_Analyze_01'!E13</f>
        <v>0000</v>
      </c>
      <c r="E27" s="64">
        <f>'_Analyze_01'!F13</f>
        <v>0</v>
      </c>
      <c r="F27" s="64" t="str">
        <f>'_Analyze_01'!G13</f>
        <v>0000</v>
      </c>
      <c r="G27" s="64">
        <f>'_Analyze_01'!H13</f>
        <v>0</v>
      </c>
      <c r="H27" s="64" t="str">
        <f>'_Analyze_01'!I13</f>
        <v>0000</v>
      </c>
      <c r="I27" s="64">
        <f>'_Analyze_01'!J13</f>
        <v>0</v>
      </c>
      <c r="J27" s="68"/>
      <c r="K27" s="82"/>
      <c r="L27" s="83" t="str">
        <f t="shared" si="1"/>
        <v>0000</v>
      </c>
      <c r="M27" s="63">
        <f t="shared" si="2"/>
        <v>0</v>
      </c>
      <c r="N27" s="63">
        <f t="shared" si="3"/>
        <v>35958</v>
      </c>
      <c r="O27" s="63" t="str">
        <f t="shared" si="4"/>
        <v>0000</v>
      </c>
      <c r="P27" s="84" t="str">
        <f t="shared" si="5"/>
        <v>0000</v>
      </c>
    </row>
    <row r="28">
      <c r="B28" s="84"/>
      <c r="C28" s="85" t="str">
        <f>if(D28="","...", "ZERO PADDING DETECTED")</f>
        <v>...</v>
      </c>
      <c r="D28" s="86" t="str">
        <f>if(H27=D29,"",H27)</f>
        <v/>
      </c>
      <c r="E28" s="63"/>
      <c r="F28" s="87" t="str">
        <f>if(D28="","0000", "0001")</f>
        <v>0000</v>
      </c>
      <c r="G28" s="63"/>
      <c r="H28" s="63"/>
      <c r="I28" s="63"/>
      <c r="J28" s="68"/>
      <c r="K28" s="82"/>
      <c r="L28" s="88" t="str">
        <f t="shared" si="1"/>
        <v>0000</v>
      </c>
      <c r="M28" s="63">
        <f t="shared" si="2"/>
        <v>0</v>
      </c>
      <c r="N28" s="63">
        <f t="shared" si="3"/>
        <v>35958</v>
      </c>
      <c r="O28" s="63" t="str">
        <f t="shared" si="4"/>
        <v>0000</v>
      </c>
      <c r="P28" s="84" t="str">
        <f t="shared" si="5"/>
        <v>0000</v>
      </c>
    </row>
    <row r="29">
      <c r="B29" s="80" t="str">
        <f>'_Analyze_01'!C14</f>
        <v>Cmd_39</v>
      </c>
      <c r="C29" s="7" t="str">
        <f>'_Analyze_01'!D14</f>
        <v>(SetCRTC_Timing)</v>
      </c>
      <c r="D29" s="63" t="str">
        <f>'_Analyze_01'!E14</f>
        <v>0000</v>
      </c>
      <c r="E29" s="64">
        <f>'_Analyze_01'!F14</f>
        <v>0</v>
      </c>
      <c r="F29" s="64" t="str">
        <f>'_Analyze_01'!G14</f>
        <v>0000</v>
      </c>
      <c r="G29" s="64">
        <f>'_Analyze_01'!H14</f>
        <v>0</v>
      </c>
      <c r="H29" s="64" t="str">
        <f>'_Analyze_01'!I14</f>
        <v>0000</v>
      </c>
      <c r="I29" s="64">
        <f>'_Analyze_01'!J14</f>
        <v>0</v>
      </c>
      <c r="J29" s="68"/>
      <c r="K29" s="82"/>
      <c r="L29" s="83" t="str">
        <f t="shared" si="1"/>
        <v>0000</v>
      </c>
      <c r="M29" s="63">
        <f t="shared" si="2"/>
        <v>0</v>
      </c>
      <c r="N29" s="63">
        <f t="shared" si="3"/>
        <v>35958</v>
      </c>
      <c r="O29" s="63" t="str">
        <f t="shared" si="4"/>
        <v>0000</v>
      </c>
      <c r="P29" s="84" t="str">
        <f t="shared" si="5"/>
        <v>0000</v>
      </c>
    </row>
    <row r="30">
      <c r="B30" s="84"/>
      <c r="C30" s="85" t="str">
        <f>if(D30="","...", "ZERO PADDING DETECTED")</f>
        <v>...</v>
      </c>
      <c r="D30" s="86" t="str">
        <f>if(H29=D31,"",H29)</f>
        <v/>
      </c>
      <c r="E30" s="63"/>
      <c r="F30" s="87" t="str">
        <f>if(D30="","0000", "0001")</f>
        <v>0000</v>
      </c>
      <c r="G30" s="63"/>
      <c r="H30" s="63"/>
      <c r="I30" s="63"/>
      <c r="J30" s="68"/>
      <c r="K30" s="82"/>
      <c r="L30" s="88" t="str">
        <f t="shared" si="1"/>
        <v>0000</v>
      </c>
      <c r="M30" s="63">
        <f t="shared" si="2"/>
        <v>0</v>
      </c>
      <c r="N30" s="63">
        <f t="shared" si="3"/>
        <v>35958</v>
      </c>
      <c r="O30" s="63" t="str">
        <f t="shared" si="4"/>
        <v>0000</v>
      </c>
      <c r="P30" s="84" t="str">
        <f t="shared" si="5"/>
        <v>0000</v>
      </c>
    </row>
    <row r="31">
      <c r="B31" s="80" t="str">
        <f>'_Analyze_01'!C15</f>
        <v>Cmd_50</v>
      </c>
      <c r="C31" s="7" t="str">
        <f>'_Analyze_01'!D15</f>
        <v>(ExternalEncoderControl)</v>
      </c>
      <c r="D31" s="63" t="str">
        <f>'_Analyze_01'!E15</f>
        <v>0000</v>
      </c>
      <c r="E31" s="64">
        <f>'_Analyze_01'!F15</f>
        <v>0</v>
      </c>
      <c r="F31" s="64" t="str">
        <f>'_Analyze_01'!G15</f>
        <v>0000</v>
      </c>
      <c r="G31" s="64">
        <f>'_Analyze_01'!H15</f>
        <v>0</v>
      </c>
      <c r="H31" s="64" t="str">
        <f>'_Analyze_01'!I15</f>
        <v>0000</v>
      </c>
      <c r="I31" s="64">
        <f>'_Analyze_01'!J15</f>
        <v>0</v>
      </c>
      <c r="J31" s="68"/>
      <c r="K31" s="82"/>
      <c r="L31" s="83" t="str">
        <f t="shared" si="1"/>
        <v>0000</v>
      </c>
      <c r="M31" s="63">
        <f t="shared" si="2"/>
        <v>0</v>
      </c>
      <c r="N31" s="63">
        <f t="shared" si="3"/>
        <v>35958</v>
      </c>
      <c r="O31" s="63" t="str">
        <f t="shared" si="4"/>
        <v>0000</v>
      </c>
      <c r="P31" s="84" t="str">
        <f t="shared" si="5"/>
        <v>0000</v>
      </c>
    </row>
    <row r="32">
      <c r="B32" s="84"/>
      <c r="C32" s="85" t="str">
        <f>if(D32="","...", "ZERO PADDING DETECTED")</f>
        <v>...</v>
      </c>
      <c r="D32" s="86" t="str">
        <f>if(H31=D33,"",H31)</f>
        <v/>
      </c>
      <c r="E32" s="63"/>
      <c r="F32" s="87" t="str">
        <f>if(D32="","0000", "0001")</f>
        <v>0000</v>
      </c>
      <c r="G32" s="63"/>
      <c r="H32" s="63"/>
      <c r="I32" s="63"/>
      <c r="J32" s="68"/>
      <c r="K32" s="82"/>
      <c r="L32" s="88" t="str">
        <f t="shared" si="1"/>
        <v>0000</v>
      </c>
      <c r="M32" s="63">
        <f t="shared" si="2"/>
        <v>0</v>
      </c>
      <c r="N32" s="63">
        <f t="shared" si="3"/>
        <v>35958</v>
      </c>
      <c r="O32" s="63" t="str">
        <f t="shared" si="4"/>
        <v>0000</v>
      </c>
      <c r="P32" s="84" t="str">
        <f t="shared" si="5"/>
        <v>0000</v>
      </c>
    </row>
    <row r="33">
      <c r="B33" s="80" t="str">
        <f>'_Analyze_01'!C16</f>
        <v>Cmd_66</v>
      </c>
      <c r="C33" s="7" t="str">
        <f>'_Analyze_01'!D16</f>
        <v>(TMDSAOutputControl)</v>
      </c>
      <c r="D33" s="63" t="str">
        <f>'_Analyze_01'!E16</f>
        <v>0000</v>
      </c>
      <c r="E33" s="64">
        <f>'_Analyze_01'!F16</f>
        <v>0</v>
      </c>
      <c r="F33" s="64" t="str">
        <f>'_Analyze_01'!G16</f>
        <v>0000</v>
      </c>
      <c r="G33" s="64">
        <f>'_Analyze_01'!H16</f>
        <v>0</v>
      </c>
      <c r="H33" s="64" t="str">
        <f>'_Analyze_01'!I16</f>
        <v>0000</v>
      </c>
      <c r="I33" s="64">
        <f>'_Analyze_01'!J16</f>
        <v>0</v>
      </c>
      <c r="J33" s="68"/>
      <c r="K33" s="82"/>
      <c r="L33" s="83" t="str">
        <f t="shared" si="1"/>
        <v>0000</v>
      </c>
      <c r="M33" s="63">
        <f t="shared" si="2"/>
        <v>0</v>
      </c>
      <c r="N33" s="63">
        <f t="shared" si="3"/>
        <v>35958</v>
      </c>
      <c r="O33" s="63" t="str">
        <f t="shared" si="4"/>
        <v>0000</v>
      </c>
      <c r="P33" s="84" t="str">
        <f t="shared" si="5"/>
        <v>0000</v>
      </c>
    </row>
    <row r="34">
      <c r="B34" s="84"/>
      <c r="C34" s="85" t="str">
        <f>if(D34="","...", "ZERO PADDING DETECTED")</f>
        <v>...</v>
      </c>
      <c r="D34" s="86" t="str">
        <f>if(H33=D35,"",H33)</f>
        <v/>
      </c>
      <c r="E34" s="63"/>
      <c r="F34" s="87" t="str">
        <f>if(D34="","0000", "0001")</f>
        <v>0000</v>
      </c>
      <c r="G34" s="63"/>
      <c r="H34" s="63"/>
      <c r="I34" s="63"/>
      <c r="J34" s="68"/>
      <c r="K34" s="82"/>
      <c r="L34" s="88" t="str">
        <f t="shared" si="1"/>
        <v>0000</v>
      </c>
      <c r="M34" s="63">
        <f t="shared" si="2"/>
        <v>0</v>
      </c>
      <c r="N34" s="63">
        <f t="shared" si="3"/>
        <v>35958</v>
      </c>
      <c r="O34" s="63" t="str">
        <f t="shared" si="4"/>
        <v>0000</v>
      </c>
      <c r="P34" s="84" t="str">
        <f t="shared" si="5"/>
        <v>0000</v>
      </c>
    </row>
    <row r="35">
      <c r="B35" s="80" t="str">
        <f>'_Analyze_01'!C17</f>
        <v>Cmd_68</v>
      </c>
      <c r="C35" s="7" t="str">
        <f>'_Analyze_01'!D17</f>
        <v>(DAC1OutputControl)</v>
      </c>
      <c r="D35" s="63" t="str">
        <f>'_Analyze_01'!E17</f>
        <v>0000</v>
      </c>
      <c r="E35" s="64">
        <f>'_Analyze_01'!F17</f>
        <v>0</v>
      </c>
      <c r="F35" s="64" t="str">
        <f>'_Analyze_01'!G17</f>
        <v>0000</v>
      </c>
      <c r="G35" s="64">
        <f>'_Analyze_01'!H17</f>
        <v>0</v>
      </c>
      <c r="H35" s="64" t="str">
        <f>'_Analyze_01'!I17</f>
        <v>0000</v>
      </c>
      <c r="I35" s="64">
        <f>'_Analyze_01'!J17</f>
        <v>0</v>
      </c>
      <c r="J35" s="68"/>
      <c r="K35" s="82"/>
      <c r="L35" s="83" t="str">
        <f t="shared" si="1"/>
        <v>0000</v>
      </c>
      <c r="M35" s="63">
        <f t="shared" si="2"/>
        <v>0</v>
      </c>
      <c r="N35" s="63">
        <f t="shared" si="3"/>
        <v>35958</v>
      </c>
      <c r="O35" s="63" t="str">
        <f t="shared" si="4"/>
        <v>0000</v>
      </c>
      <c r="P35" s="84" t="str">
        <f t="shared" si="5"/>
        <v>0000</v>
      </c>
    </row>
    <row r="36">
      <c r="B36" s="84"/>
      <c r="C36" s="85" t="str">
        <f>if(D36="","...", "ZERO PADDING DETECTED")</f>
        <v>...</v>
      </c>
      <c r="D36" s="86" t="str">
        <f>if(H35=D37,"",H35)</f>
        <v/>
      </c>
      <c r="E36" s="63"/>
      <c r="F36" s="87" t="str">
        <f>if(D36="","0000", "0001")</f>
        <v>0000</v>
      </c>
      <c r="G36" s="63"/>
      <c r="H36" s="63"/>
      <c r="I36" s="63"/>
      <c r="J36" s="68"/>
      <c r="K36" s="82"/>
      <c r="L36" s="88" t="str">
        <f t="shared" si="1"/>
        <v>0000</v>
      </c>
      <c r="M36" s="63">
        <f t="shared" si="2"/>
        <v>0</v>
      </c>
      <c r="N36" s="63">
        <f t="shared" si="3"/>
        <v>35958</v>
      </c>
      <c r="O36" s="63" t="str">
        <f t="shared" si="4"/>
        <v>0000</v>
      </c>
      <c r="P36" s="84" t="str">
        <f t="shared" si="5"/>
        <v>0000</v>
      </c>
    </row>
    <row r="37">
      <c r="B37" s="80" t="str">
        <f>'_Analyze_01'!C18</f>
        <v>Cmd_70</v>
      </c>
      <c r="C37" s="90" t="str">
        <f>'_Analyze_01'!D18</f>
        <v>(SetupHWAssistedI2CStatus) new : ComputeMemoryClockParam</v>
      </c>
      <c r="D37" s="63" t="str">
        <f>'_Analyze_01'!E18</f>
        <v>0000</v>
      </c>
      <c r="E37" s="64">
        <f>'_Analyze_01'!F18</f>
        <v>0</v>
      </c>
      <c r="F37" s="64" t="str">
        <f>'_Analyze_01'!G18</f>
        <v>0000</v>
      </c>
      <c r="G37" s="64">
        <f>'_Analyze_01'!H18</f>
        <v>0</v>
      </c>
      <c r="H37" s="64" t="str">
        <f>'_Analyze_01'!I18</f>
        <v>0000</v>
      </c>
      <c r="I37" s="64">
        <f>'_Analyze_01'!J18</f>
        <v>0</v>
      </c>
      <c r="J37" s="68"/>
      <c r="K37" s="82"/>
      <c r="L37" s="83" t="str">
        <f t="shared" si="1"/>
        <v>0000</v>
      </c>
      <c r="M37" s="63">
        <f t="shared" si="2"/>
        <v>0</v>
      </c>
      <c r="N37" s="63">
        <f t="shared" si="3"/>
        <v>35958</v>
      </c>
      <c r="O37" s="63" t="str">
        <f t="shared" si="4"/>
        <v>0000</v>
      </c>
      <c r="P37" s="84" t="str">
        <f t="shared" si="5"/>
        <v>0000</v>
      </c>
    </row>
    <row r="38">
      <c r="B38" s="84"/>
      <c r="C38" s="85" t="str">
        <f>if(D38="","...", "ZERO PADDING DETECTED")</f>
        <v>...</v>
      </c>
      <c r="D38" s="86" t="str">
        <f>if(H37=D39,"",H37)</f>
        <v/>
      </c>
      <c r="E38" s="63"/>
      <c r="F38" s="87" t="str">
        <f>if(D38="","0000", "0001")</f>
        <v>0000</v>
      </c>
      <c r="G38" s="63"/>
      <c r="H38" s="63"/>
      <c r="I38" s="63"/>
      <c r="J38" s="68"/>
      <c r="K38" s="82"/>
      <c r="L38" s="88" t="str">
        <f t="shared" si="1"/>
        <v>0000</v>
      </c>
      <c r="M38" s="63">
        <f t="shared" si="2"/>
        <v>0</v>
      </c>
      <c r="N38" s="63">
        <f t="shared" si="3"/>
        <v>35958</v>
      </c>
      <c r="O38" s="63" t="str">
        <f t="shared" si="4"/>
        <v>0000</v>
      </c>
      <c r="P38" s="84" t="str">
        <f t="shared" si="5"/>
        <v>0000</v>
      </c>
    </row>
    <row r="39">
      <c r="B39" s="80" t="str">
        <f>'_Analyze_01'!C19</f>
        <v>Cmd_73</v>
      </c>
      <c r="C39" s="90" t="str">
        <f>'_Analyze_01'!D19</f>
        <v>(EnableYUV) new : GetDispObjectInfo</v>
      </c>
      <c r="D39" s="63" t="str">
        <f>'_Analyze_01'!E19</f>
        <v>0000</v>
      </c>
      <c r="E39" s="64">
        <f>'_Analyze_01'!F19</f>
        <v>0</v>
      </c>
      <c r="F39" s="64" t="str">
        <f>'_Analyze_01'!G19</f>
        <v>0000</v>
      </c>
      <c r="G39" s="64">
        <f>'_Analyze_01'!H19</f>
        <v>0</v>
      </c>
      <c r="H39" s="64" t="str">
        <f>'_Analyze_01'!I19</f>
        <v>0000</v>
      </c>
      <c r="I39" s="64">
        <f>'_Analyze_01'!J19</f>
        <v>0</v>
      </c>
      <c r="J39" s="68"/>
      <c r="K39" s="82"/>
      <c r="L39" s="83" t="str">
        <f t="shared" si="1"/>
        <v>0000</v>
      </c>
      <c r="M39" s="63">
        <f t="shared" si="2"/>
        <v>0</v>
      </c>
      <c r="N39" s="63">
        <f t="shared" si="3"/>
        <v>35958</v>
      </c>
      <c r="O39" s="63" t="str">
        <f t="shared" si="4"/>
        <v>0000</v>
      </c>
      <c r="P39" s="84" t="str">
        <f t="shared" si="5"/>
        <v>0000</v>
      </c>
    </row>
    <row r="40">
      <c r="B40" s="84"/>
      <c r="C40" s="85" t="str">
        <f>if(D40="","...", "ZERO PADDING DETECTED")</f>
        <v>...</v>
      </c>
      <c r="D40" s="86" t="str">
        <f>if(H39=D41,"",H39)</f>
        <v/>
      </c>
      <c r="E40" s="63"/>
      <c r="F40" s="87" t="str">
        <f>if(D40="","0000", "0001")</f>
        <v>0000</v>
      </c>
      <c r="G40" s="63"/>
      <c r="H40" s="63"/>
      <c r="I40" s="63"/>
      <c r="J40" s="68"/>
      <c r="K40" s="82"/>
      <c r="L40" s="88" t="str">
        <f t="shared" si="1"/>
        <v>0000</v>
      </c>
      <c r="M40" s="63">
        <f t="shared" si="2"/>
        <v>0</v>
      </c>
      <c r="N40" s="63">
        <f t="shared" si="3"/>
        <v>35958</v>
      </c>
      <c r="O40" s="63" t="str">
        <f t="shared" si="4"/>
        <v>0000</v>
      </c>
      <c r="P40" s="84" t="str">
        <f t="shared" si="5"/>
        <v>0000</v>
      </c>
    </row>
    <row r="41">
      <c r="B41" s="80" t="str">
        <f>'_Analyze_01'!C20</f>
        <v>Cmd_74</v>
      </c>
      <c r="C41" s="7" t="str">
        <f>'_Analyze_01'!D20</f>
        <v>(DIG1EncoderControl)</v>
      </c>
      <c r="D41" s="63" t="str">
        <f>'_Analyze_01'!E20</f>
        <v>0000</v>
      </c>
      <c r="E41" s="64">
        <f>'_Analyze_01'!F20</f>
        <v>0</v>
      </c>
      <c r="F41" s="64" t="str">
        <f>'_Analyze_01'!G20</f>
        <v>0000</v>
      </c>
      <c r="G41" s="64">
        <f>'_Analyze_01'!H20</f>
        <v>0</v>
      </c>
      <c r="H41" s="64" t="str">
        <f>'_Analyze_01'!I20</f>
        <v>0000</v>
      </c>
      <c r="I41" s="64">
        <f>'_Analyze_01'!J20</f>
        <v>0</v>
      </c>
      <c r="J41" s="68"/>
      <c r="K41" s="82"/>
      <c r="L41" s="83" t="str">
        <f t="shared" si="1"/>
        <v>0000</v>
      </c>
      <c r="M41" s="63">
        <f t="shared" si="2"/>
        <v>0</v>
      </c>
      <c r="N41" s="63">
        <f t="shared" si="3"/>
        <v>35958</v>
      </c>
      <c r="O41" s="63" t="str">
        <f t="shared" si="4"/>
        <v>0000</v>
      </c>
      <c r="P41" s="84" t="str">
        <f t="shared" si="5"/>
        <v>0000</v>
      </c>
    </row>
    <row r="42">
      <c r="B42" s="84"/>
      <c r="C42" s="85" t="str">
        <f>if(D42="","...", "ZERO PADDING DETECTED")</f>
        <v>...</v>
      </c>
      <c r="D42" s="86" t="str">
        <f>if(H41=D43,"",H41)</f>
        <v/>
      </c>
      <c r="E42" s="63"/>
      <c r="F42" s="87" t="str">
        <f>if(D42="","0000", "0001")</f>
        <v>0000</v>
      </c>
      <c r="G42" s="63"/>
      <c r="H42" s="63"/>
      <c r="I42" s="63"/>
      <c r="J42" s="68"/>
      <c r="K42" s="82"/>
      <c r="L42" s="88" t="str">
        <f t="shared" si="1"/>
        <v>0000</v>
      </c>
      <c r="M42" s="63">
        <f t="shared" si="2"/>
        <v>0</v>
      </c>
      <c r="N42" s="63">
        <f t="shared" si="3"/>
        <v>35958</v>
      </c>
      <c r="O42" s="63" t="str">
        <f t="shared" si="4"/>
        <v>0000</v>
      </c>
      <c r="P42" s="84" t="str">
        <f t="shared" si="5"/>
        <v>0000</v>
      </c>
    </row>
    <row r="43">
      <c r="B43" s="80" t="str">
        <f>'_Analyze_01'!C21</f>
        <v>Cmd_75</v>
      </c>
      <c r="C43" s="7" t="str">
        <f>'_Analyze_01'!D21</f>
        <v>(DIG2EncoderControl)</v>
      </c>
      <c r="D43" s="63" t="str">
        <f>'_Analyze_01'!E21</f>
        <v>0000</v>
      </c>
      <c r="E43" s="64">
        <f>'_Analyze_01'!F21</f>
        <v>0</v>
      </c>
      <c r="F43" s="64" t="str">
        <f>'_Analyze_01'!G21</f>
        <v>0000</v>
      </c>
      <c r="G43" s="64">
        <f>'_Analyze_01'!H21</f>
        <v>0</v>
      </c>
      <c r="H43" s="64" t="str">
        <f>'_Analyze_01'!I21</f>
        <v>0000</v>
      </c>
      <c r="I43" s="64">
        <f>'_Analyze_01'!J21</f>
        <v>0</v>
      </c>
      <c r="J43" s="68"/>
      <c r="K43" s="82"/>
      <c r="L43" s="83" t="str">
        <f t="shared" si="1"/>
        <v>0000</v>
      </c>
      <c r="M43" s="63">
        <f t="shared" si="2"/>
        <v>0</v>
      </c>
      <c r="N43" s="63">
        <f t="shared" si="3"/>
        <v>35958</v>
      </c>
      <c r="O43" s="63" t="str">
        <f t="shared" si="4"/>
        <v>0000</v>
      </c>
      <c r="P43" s="84" t="str">
        <f t="shared" si="5"/>
        <v>0000</v>
      </c>
    </row>
    <row r="44">
      <c r="B44" s="84"/>
      <c r="C44" s="85" t="str">
        <f>if(D44="","...", "ZERO PADDING DETECTED")</f>
        <v>...</v>
      </c>
      <c r="D44" s="86" t="str">
        <f>if(H43=D45,"",H43)</f>
        <v/>
      </c>
      <c r="E44" s="63"/>
      <c r="F44" s="87" t="str">
        <f>if(D44="","0000", "0001")</f>
        <v>0000</v>
      </c>
      <c r="G44" s="63"/>
      <c r="H44" s="63"/>
      <c r="I44" s="63"/>
      <c r="J44" s="68"/>
      <c r="K44" s="82"/>
      <c r="L44" s="88" t="str">
        <f t="shared" si="1"/>
        <v>0000</v>
      </c>
      <c r="M44" s="63">
        <f t="shared" si="2"/>
        <v>0</v>
      </c>
      <c r="N44" s="63">
        <f t="shared" si="3"/>
        <v>35958</v>
      </c>
      <c r="O44" s="63" t="str">
        <f t="shared" si="4"/>
        <v>0000</v>
      </c>
      <c r="P44" s="84" t="str">
        <f t="shared" si="5"/>
        <v>0000</v>
      </c>
    </row>
    <row r="45">
      <c r="B45" s="84" t="str">
        <f>'_Analyze_01'!C22</f>
        <v>Dat_00</v>
      </c>
      <c r="C45" s="7" t="str">
        <f>'_Analyze_01'!D22</f>
        <v>(UtilityPipeLine)</v>
      </c>
      <c r="D45" s="63" t="str">
        <f>'_Analyze_01'!E22</f>
        <v>0000</v>
      </c>
      <c r="E45" s="64">
        <f>'_Analyze_01'!F22</f>
        <v>0</v>
      </c>
      <c r="F45" s="64" t="str">
        <f>'_Analyze_01'!G22</f>
        <v>0000</v>
      </c>
      <c r="G45" s="64">
        <f>'_Analyze_01'!H22</f>
        <v>0</v>
      </c>
      <c r="H45" s="64" t="str">
        <f>'_Analyze_01'!I22</f>
        <v>0000</v>
      </c>
      <c r="I45" s="64">
        <f>'_Analyze_01'!J22</f>
        <v>0</v>
      </c>
      <c r="J45" s="68"/>
      <c r="K45" s="82"/>
      <c r="L45" s="83" t="str">
        <f t="shared" si="1"/>
        <v>0000</v>
      </c>
      <c r="M45" s="63">
        <f t="shared" si="2"/>
        <v>0</v>
      </c>
      <c r="N45" s="63">
        <f t="shared" si="3"/>
        <v>35958</v>
      </c>
      <c r="O45" s="63" t="str">
        <f t="shared" si="4"/>
        <v>0000</v>
      </c>
      <c r="P45" s="84" t="str">
        <f t="shared" si="5"/>
        <v>0000</v>
      </c>
    </row>
    <row r="46">
      <c r="B46" s="84"/>
      <c r="C46" s="85" t="str">
        <f>if(D46="","...", "ZERO PADDING DETECTED")</f>
        <v>...</v>
      </c>
      <c r="D46" s="86" t="str">
        <f>if(H45=D47,"",H45)</f>
        <v/>
      </c>
      <c r="E46" s="63"/>
      <c r="F46" s="87" t="str">
        <f>if(D46="","0000", "0001")</f>
        <v>0000</v>
      </c>
      <c r="G46" s="63"/>
      <c r="H46" s="63"/>
      <c r="I46" s="63"/>
      <c r="J46" s="68"/>
      <c r="K46" s="82"/>
      <c r="L46" s="88" t="str">
        <f t="shared" si="1"/>
        <v>0000</v>
      </c>
      <c r="M46" s="63">
        <f t="shared" si="2"/>
        <v>0</v>
      </c>
      <c r="N46" s="63">
        <f t="shared" si="3"/>
        <v>35958</v>
      </c>
      <c r="O46" s="63" t="str">
        <f t="shared" si="4"/>
        <v>0000</v>
      </c>
      <c r="P46" s="84" t="str">
        <f t="shared" si="5"/>
        <v>0000</v>
      </c>
    </row>
    <row r="47">
      <c r="B47" s="84" t="str">
        <f>'_Analyze_01'!C23</f>
        <v>Dat_01</v>
      </c>
      <c r="C47" s="7" t="str">
        <f>'_Analyze_01'!D23</f>
        <v>(MultimediaCapabilityInfo)</v>
      </c>
      <c r="D47" s="63" t="str">
        <f>'_Analyze_01'!E23</f>
        <v>0000</v>
      </c>
      <c r="E47" s="64">
        <f>'_Analyze_01'!F23</f>
        <v>0</v>
      </c>
      <c r="F47" s="64" t="str">
        <f>'_Analyze_01'!G23</f>
        <v>0000</v>
      </c>
      <c r="G47" s="64">
        <f>'_Analyze_01'!H23</f>
        <v>0</v>
      </c>
      <c r="H47" s="64" t="str">
        <f>'_Analyze_01'!I23</f>
        <v>0000</v>
      </c>
      <c r="I47" s="64">
        <f>'_Analyze_01'!J23</f>
        <v>0</v>
      </c>
      <c r="J47" s="68"/>
      <c r="K47" s="82"/>
      <c r="L47" s="83" t="str">
        <f t="shared" si="1"/>
        <v>0000</v>
      </c>
      <c r="M47" s="63">
        <f t="shared" si="2"/>
        <v>0</v>
      </c>
      <c r="N47" s="63">
        <f t="shared" si="3"/>
        <v>35958</v>
      </c>
      <c r="O47" s="63" t="str">
        <f t="shared" si="4"/>
        <v>0000</v>
      </c>
      <c r="P47" s="84" t="str">
        <f t="shared" si="5"/>
        <v>0000</v>
      </c>
    </row>
    <row r="48">
      <c r="B48" s="84"/>
      <c r="C48" s="85" t="str">
        <f>if(D48="","...", "ZERO PADDING DETECTED")</f>
        <v>...</v>
      </c>
      <c r="D48" s="86" t="str">
        <f>if(H47=D49,"",H47)</f>
        <v/>
      </c>
      <c r="E48" s="63"/>
      <c r="F48" s="87" t="str">
        <f>if(D48="","0000", "0001")</f>
        <v>0000</v>
      </c>
      <c r="G48" s="63"/>
      <c r="H48" s="63"/>
      <c r="I48" s="63"/>
      <c r="J48" s="68"/>
      <c r="K48" s="82"/>
      <c r="L48" s="88" t="str">
        <f t="shared" si="1"/>
        <v>0000</v>
      </c>
      <c r="M48" s="63">
        <f t="shared" si="2"/>
        <v>0</v>
      </c>
      <c r="N48" s="63">
        <f t="shared" si="3"/>
        <v>35958</v>
      </c>
      <c r="O48" s="63" t="str">
        <f t="shared" si="4"/>
        <v>0000</v>
      </c>
      <c r="P48" s="84" t="str">
        <f t="shared" si="5"/>
        <v>0000</v>
      </c>
    </row>
    <row r="49">
      <c r="B49" s="84" t="str">
        <f>'_Analyze_01'!C24</f>
        <v>Dat_02</v>
      </c>
      <c r="C49" s="7" t="str">
        <f>'_Analyze_01'!D24</f>
        <v>(MultimediaConfigInfo)</v>
      </c>
      <c r="D49" s="63" t="str">
        <f>'_Analyze_01'!E24</f>
        <v>0000</v>
      </c>
      <c r="E49" s="64">
        <f>'_Analyze_01'!F24</f>
        <v>0</v>
      </c>
      <c r="F49" s="64" t="str">
        <f>'_Analyze_01'!G24</f>
        <v>0000</v>
      </c>
      <c r="G49" s="64">
        <f>'_Analyze_01'!H24</f>
        <v>0</v>
      </c>
      <c r="H49" s="64" t="str">
        <f>'_Analyze_01'!I24</f>
        <v>0000</v>
      </c>
      <c r="I49" s="64">
        <f>'_Analyze_01'!J24</f>
        <v>0</v>
      </c>
      <c r="J49" s="68"/>
      <c r="K49" s="82"/>
      <c r="L49" s="83" t="str">
        <f t="shared" si="1"/>
        <v>0000</v>
      </c>
      <c r="M49" s="63">
        <f t="shared" si="2"/>
        <v>0</v>
      </c>
      <c r="N49" s="63">
        <f t="shared" si="3"/>
        <v>35958</v>
      </c>
      <c r="O49" s="63" t="str">
        <f t="shared" si="4"/>
        <v>0000</v>
      </c>
      <c r="P49" s="84" t="str">
        <f t="shared" si="5"/>
        <v>0000</v>
      </c>
    </row>
    <row r="50">
      <c r="B50" s="84"/>
      <c r="C50" s="85" t="str">
        <f>if(D50="","...", "ZERO PADDING DETECTED")</f>
        <v>...</v>
      </c>
      <c r="D50" s="86" t="str">
        <f>if(H49=D51,"",H49)</f>
        <v/>
      </c>
      <c r="E50" s="63"/>
      <c r="F50" s="87" t="str">
        <f>if(D50="","0000", "0001")</f>
        <v>0000</v>
      </c>
      <c r="G50" s="63"/>
      <c r="H50" s="63"/>
      <c r="I50" s="63"/>
      <c r="J50" s="68"/>
      <c r="K50" s="82"/>
      <c r="L50" s="88" t="str">
        <f t="shared" si="1"/>
        <v>0000</v>
      </c>
      <c r="M50" s="63">
        <f t="shared" si="2"/>
        <v>0</v>
      </c>
      <c r="N50" s="63">
        <f t="shared" si="3"/>
        <v>35958</v>
      </c>
      <c r="O50" s="63" t="str">
        <f t="shared" si="4"/>
        <v>0000</v>
      </c>
      <c r="P50" s="84" t="str">
        <f t="shared" si="5"/>
        <v>0000</v>
      </c>
    </row>
    <row r="51">
      <c r="B51" s="84" t="str">
        <f>'_Analyze_01'!C25</f>
        <v>Dat_07</v>
      </c>
      <c r="C51" s="90" t="str">
        <f>'_Analyze_01'!D25</f>
        <v>(TMDS_Info) new : DIGTransmitterInfo</v>
      </c>
      <c r="D51" s="63" t="str">
        <f>'_Analyze_01'!E25</f>
        <v>0000</v>
      </c>
      <c r="E51" s="64">
        <f>'_Analyze_01'!F25</f>
        <v>0</v>
      </c>
      <c r="F51" s="64" t="str">
        <f>'_Analyze_01'!G25</f>
        <v>0000</v>
      </c>
      <c r="G51" s="64">
        <f>'_Analyze_01'!H25</f>
        <v>0</v>
      </c>
      <c r="H51" s="64" t="str">
        <f>'_Analyze_01'!I25</f>
        <v>0000</v>
      </c>
      <c r="I51" s="64">
        <f>'_Analyze_01'!J25</f>
        <v>0</v>
      </c>
      <c r="J51" s="68"/>
      <c r="K51" s="82"/>
      <c r="L51" s="83" t="str">
        <f t="shared" si="1"/>
        <v>0000</v>
      </c>
      <c r="M51" s="63">
        <f t="shared" si="2"/>
        <v>0</v>
      </c>
      <c r="N51" s="63">
        <f t="shared" si="3"/>
        <v>35958</v>
      </c>
      <c r="O51" s="63" t="str">
        <f t="shared" si="4"/>
        <v>0000</v>
      </c>
      <c r="P51" s="84" t="str">
        <f t="shared" si="5"/>
        <v>0000</v>
      </c>
    </row>
    <row r="52">
      <c r="B52" s="84"/>
      <c r="C52" s="85" t="str">
        <f>if(D52="","...", "ZERO PADDING DETECTED")</f>
        <v>...</v>
      </c>
      <c r="D52" s="86" t="str">
        <f>if(H51=D53,"",H51)</f>
        <v/>
      </c>
      <c r="E52" s="63"/>
      <c r="F52" s="87" t="str">
        <f>if(D52="","0000", "0001")</f>
        <v>0000</v>
      </c>
      <c r="G52" s="63"/>
      <c r="H52" s="63"/>
      <c r="I52" s="63"/>
      <c r="J52" s="68"/>
      <c r="K52" s="82"/>
      <c r="L52" s="88" t="str">
        <f t="shared" si="1"/>
        <v>0000</v>
      </c>
      <c r="M52" s="63">
        <f t="shared" si="2"/>
        <v>0</v>
      </c>
      <c r="N52" s="63">
        <f t="shared" si="3"/>
        <v>35958</v>
      </c>
      <c r="O52" s="63" t="str">
        <f t="shared" si="4"/>
        <v>0000</v>
      </c>
      <c r="P52" s="84" t="str">
        <f t="shared" si="5"/>
        <v>0000</v>
      </c>
    </row>
    <row r="53">
      <c r="B53" s="84" t="str">
        <f>'_Analyze_01'!C26</f>
        <v>Dat_09</v>
      </c>
      <c r="C53" s="7" t="str">
        <f>'_Analyze_01'!D26</f>
        <v>(SupportedDevicesInfo)</v>
      </c>
      <c r="D53" s="63" t="str">
        <f>'_Analyze_01'!E26</f>
        <v>0000</v>
      </c>
      <c r="E53" s="64">
        <f>'_Analyze_01'!F26</f>
        <v>0</v>
      </c>
      <c r="F53" s="64" t="str">
        <f>'_Analyze_01'!G26</f>
        <v>0000</v>
      </c>
      <c r="G53" s="64">
        <f>'_Analyze_01'!H26</f>
        <v>0</v>
      </c>
      <c r="H53" s="64" t="str">
        <f>'_Analyze_01'!I26</f>
        <v>0000</v>
      </c>
      <c r="I53" s="64">
        <f>'_Analyze_01'!J26</f>
        <v>0</v>
      </c>
      <c r="J53" s="68"/>
      <c r="K53" s="82"/>
      <c r="L53" s="83" t="str">
        <f t="shared" si="1"/>
        <v>0000</v>
      </c>
      <c r="M53" s="63">
        <f t="shared" si="2"/>
        <v>0</v>
      </c>
      <c r="N53" s="63">
        <f t="shared" si="3"/>
        <v>35958</v>
      </c>
      <c r="O53" s="63" t="str">
        <f t="shared" si="4"/>
        <v>0000</v>
      </c>
      <c r="P53" s="84" t="str">
        <f t="shared" si="5"/>
        <v>0000</v>
      </c>
    </row>
    <row r="54">
      <c r="B54" s="84"/>
      <c r="C54" s="85" t="str">
        <f>if(D54="","...", "ZERO PADDING DETECTED")</f>
        <v>...</v>
      </c>
      <c r="D54" s="86" t="str">
        <f>if(H53=D55,"",H53)</f>
        <v/>
      </c>
      <c r="E54" s="63"/>
      <c r="F54" s="87" t="str">
        <f>if(D54="","0000", "0001")</f>
        <v>0000</v>
      </c>
      <c r="G54" s="63"/>
      <c r="H54" s="63"/>
      <c r="I54" s="63"/>
      <c r="J54" s="68"/>
      <c r="K54" s="82"/>
      <c r="L54" s="88" t="str">
        <f t="shared" si="1"/>
        <v>0000</v>
      </c>
      <c r="M54" s="63">
        <f t="shared" si="2"/>
        <v>0</v>
      </c>
      <c r="N54" s="63">
        <f t="shared" si="3"/>
        <v>35958</v>
      </c>
      <c r="O54" s="63" t="str">
        <f t="shared" si="4"/>
        <v>0000</v>
      </c>
      <c r="P54" s="84" t="str">
        <f t="shared" si="5"/>
        <v>0000</v>
      </c>
    </row>
    <row r="55">
      <c r="B55" s="84" t="str">
        <f>'_Analyze_01'!C27</f>
        <v>Dat_16</v>
      </c>
      <c r="C55" s="7" t="str">
        <f>'_Analyze_01'!D27</f>
        <v>(CompassionateData)</v>
      </c>
      <c r="D55" s="63" t="str">
        <f>'_Analyze_01'!E27</f>
        <v>0000</v>
      </c>
      <c r="E55" s="64">
        <f>'_Analyze_01'!F27</f>
        <v>0</v>
      </c>
      <c r="F55" s="64" t="str">
        <f>'_Analyze_01'!G27</f>
        <v>0000</v>
      </c>
      <c r="G55" s="64">
        <f>'_Analyze_01'!H27</f>
        <v>0</v>
      </c>
      <c r="H55" s="64" t="str">
        <f>'_Analyze_01'!I27</f>
        <v>0000</v>
      </c>
      <c r="I55" s="64">
        <f>'_Analyze_01'!J27</f>
        <v>0</v>
      </c>
      <c r="J55" s="68"/>
      <c r="K55" s="82"/>
      <c r="L55" s="83" t="str">
        <f t="shared" si="1"/>
        <v>0000</v>
      </c>
      <c r="M55" s="63">
        <f t="shared" si="2"/>
        <v>0</v>
      </c>
      <c r="N55" s="63">
        <f t="shared" si="3"/>
        <v>35958</v>
      </c>
      <c r="O55" s="63" t="str">
        <f t="shared" si="4"/>
        <v>0000</v>
      </c>
      <c r="P55" s="84" t="str">
        <f t="shared" si="5"/>
        <v>0000</v>
      </c>
    </row>
    <row r="56">
      <c r="B56" s="84"/>
      <c r="C56" s="85" t="str">
        <f>if(D56="","...", "ZERO PADDING DETECTED")</f>
        <v>...</v>
      </c>
      <c r="D56" s="86" t="str">
        <f>if(H55=D57,"",H55)</f>
        <v/>
      </c>
      <c r="E56" s="63"/>
      <c r="F56" s="87" t="str">
        <f>if(D56="","0000", "0001")</f>
        <v>0000</v>
      </c>
      <c r="G56" s="63"/>
      <c r="H56" s="63"/>
      <c r="I56" s="63"/>
      <c r="J56" s="68"/>
      <c r="K56" s="82"/>
      <c r="L56" s="88" t="str">
        <f t="shared" si="1"/>
        <v>0000</v>
      </c>
      <c r="M56" s="63">
        <f t="shared" si="2"/>
        <v>0</v>
      </c>
      <c r="N56" s="63">
        <f t="shared" si="3"/>
        <v>35958</v>
      </c>
      <c r="O56" s="63" t="str">
        <f t="shared" si="4"/>
        <v>0000</v>
      </c>
      <c r="P56" s="84" t="str">
        <f t="shared" si="5"/>
        <v>0000</v>
      </c>
    </row>
    <row r="57">
      <c r="B57" s="84" t="str">
        <f>'_Analyze_01'!C28</f>
        <v>Dat_18</v>
      </c>
      <c r="C57" s="90" t="str">
        <f>'_Analyze_01'!D28</f>
        <v>(PPLL_SS_Info/SS_Info) new : SS_Info</v>
      </c>
      <c r="D57" s="63" t="str">
        <f>'_Analyze_01'!E28</f>
        <v>0000</v>
      </c>
      <c r="E57" s="64">
        <f>'_Analyze_01'!F28</f>
        <v>0</v>
      </c>
      <c r="F57" s="64" t="str">
        <f>'_Analyze_01'!G28</f>
        <v>0000</v>
      </c>
      <c r="G57" s="64">
        <f>'_Analyze_01'!H28</f>
        <v>0</v>
      </c>
      <c r="H57" s="64" t="str">
        <f>'_Analyze_01'!I28</f>
        <v>0000</v>
      </c>
      <c r="I57" s="64">
        <f>'_Analyze_01'!J28</f>
        <v>0</v>
      </c>
      <c r="J57" s="68"/>
      <c r="K57" s="82"/>
      <c r="L57" s="83" t="str">
        <f t="shared" si="1"/>
        <v>0000</v>
      </c>
      <c r="M57" s="63">
        <f t="shared" si="2"/>
        <v>0</v>
      </c>
      <c r="N57" s="63">
        <f t="shared" si="3"/>
        <v>35958</v>
      </c>
      <c r="O57" s="63" t="str">
        <f t="shared" si="4"/>
        <v>0000</v>
      </c>
      <c r="P57" s="84" t="str">
        <f t="shared" si="5"/>
        <v>0000</v>
      </c>
    </row>
    <row r="58">
      <c r="B58" s="84"/>
      <c r="C58" s="85" t="str">
        <f>if(D58="","...", "ZERO PADDING DETECTED")</f>
        <v>...</v>
      </c>
      <c r="D58" s="86" t="str">
        <f>if(H57=D59,"",H57)</f>
        <v/>
      </c>
      <c r="E58" s="63"/>
      <c r="F58" s="87" t="str">
        <f>if(D58="","0000", "0001")</f>
        <v>0000</v>
      </c>
      <c r="G58" s="63"/>
      <c r="H58" s="63"/>
      <c r="I58" s="63"/>
      <c r="J58" s="68"/>
      <c r="K58" s="82"/>
      <c r="L58" s="88" t="str">
        <f t="shared" si="1"/>
        <v>0000</v>
      </c>
      <c r="M58" s="63">
        <f t="shared" si="2"/>
        <v>0</v>
      </c>
      <c r="N58" s="63">
        <f t="shared" si="3"/>
        <v>35958</v>
      </c>
      <c r="O58" s="63" t="str">
        <f t="shared" si="4"/>
        <v>0000</v>
      </c>
      <c r="P58" s="84" t="str">
        <f t="shared" si="5"/>
        <v>0000</v>
      </c>
    </row>
    <row r="59">
      <c r="B59" s="84" t="str">
        <f>'_Analyze_01'!C29</f>
        <v>Dat_19</v>
      </c>
      <c r="C59" s="7" t="str">
        <f>'_Analyze_01'!D29</f>
        <v>(OemInfo)</v>
      </c>
      <c r="D59" s="63" t="str">
        <f>'_Analyze_01'!E29</f>
        <v>0000</v>
      </c>
      <c r="E59" s="64">
        <f>'_Analyze_01'!F29</f>
        <v>0</v>
      </c>
      <c r="F59" s="64" t="str">
        <f>'_Analyze_01'!G29</f>
        <v>0000</v>
      </c>
      <c r="G59" s="64">
        <f>'_Analyze_01'!H29</f>
        <v>0</v>
      </c>
      <c r="H59" s="64" t="str">
        <f>'_Analyze_01'!I29</f>
        <v>0000</v>
      </c>
      <c r="I59" s="64">
        <f>'_Analyze_01'!J29</f>
        <v>0</v>
      </c>
      <c r="J59" s="68"/>
      <c r="K59" s="82"/>
      <c r="L59" s="83" t="str">
        <f t="shared" si="1"/>
        <v>0000</v>
      </c>
      <c r="M59" s="63">
        <f t="shared" si="2"/>
        <v>0</v>
      </c>
      <c r="N59" s="63">
        <f t="shared" si="3"/>
        <v>35958</v>
      </c>
      <c r="O59" s="63" t="str">
        <f t="shared" si="4"/>
        <v>0000</v>
      </c>
      <c r="P59" s="84" t="str">
        <f t="shared" si="5"/>
        <v>0000</v>
      </c>
    </row>
    <row r="60">
      <c r="B60" s="84"/>
      <c r="C60" s="85" t="str">
        <f>if(D60="","...", "ZERO PADDING DETECTED")</f>
        <v>...</v>
      </c>
      <c r="D60" s="86" t="str">
        <f>if(H59=D61,"",H59)</f>
        <v/>
      </c>
      <c r="E60" s="63"/>
      <c r="F60" s="87" t="str">
        <f>if(D60="","0000", "0001")</f>
        <v>0000</v>
      </c>
      <c r="G60" s="63"/>
      <c r="H60" s="63"/>
      <c r="I60" s="63"/>
      <c r="J60" s="68"/>
      <c r="K60" s="82"/>
      <c r="L60" s="88" t="str">
        <f t="shared" si="1"/>
        <v>0000</v>
      </c>
      <c r="M60" s="63">
        <f t="shared" si="2"/>
        <v>0</v>
      </c>
      <c r="N60" s="63">
        <f t="shared" si="3"/>
        <v>35958</v>
      </c>
      <c r="O60" s="63" t="str">
        <f t="shared" si="4"/>
        <v>0000</v>
      </c>
      <c r="P60" s="84" t="str">
        <f t="shared" si="5"/>
        <v>0000</v>
      </c>
    </row>
    <row r="61">
      <c r="B61" s="84" t="str">
        <f>'_Analyze_01'!C30</f>
        <v>Dat_20</v>
      </c>
      <c r="C61" s="7" t="str">
        <f>'_Analyze_01'!D30</f>
        <v>(XTMDS_Info)</v>
      </c>
      <c r="D61" s="63" t="str">
        <f>'_Analyze_01'!E30</f>
        <v>0000</v>
      </c>
      <c r="E61" s="64">
        <f>'_Analyze_01'!F30</f>
        <v>0</v>
      </c>
      <c r="F61" s="64" t="str">
        <f>'_Analyze_01'!G30</f>
        <v>0000</v>
      </c>
      <c r="G61" s="64">
        <f>'_Analyze_01'!H30</f>
        <v>0</v>
      </c>
      <c r="H61" s="64" t="str">
        <f>'_Analyze_01'!I30</f>
        <v>0000</v>
      </c>
      <c r="I61" s="64">
        <f>'_Analyze_01'!J30</f>
        <v>0</v>
      </c>
      <c r="J61" s="68"/>
      <c r="K61" s="82"/>
      <c r="L61" s="83" t="str">
        <f t="shared" si="1"/>
        <v>0000</v>
      </c>
      <c r="M61" s="63">
        <f t="shared" si="2"/>
        <v>0</v>
      </c>
      <c r="N61" s="63">
        <f t="shared" si="3"/>
        <v>35958</v>
      </c>
      <c r="O61" s="63" t="str">
        <f t="shared" si="4"/>
        <v>0000</v>
      </c>
      <c r="P61" s="84" t="str">
        <f t="shared" si="5"/>
        <v>0000</v>
      </c>
    </row>
    <row r="62">
      <c r="B62" s="84"/>
      <c r="C62" s="85" t="str">
        <f>if(D62="","...", "ZERO PADDING DETECTED")</f>
        <v>...</v>
      </c>
      <c r="D62" s="86" t="str">
        <f>if(H61=D63,"",H61)</f>
        <v/>
      </c>
      <c r="E62" s="63"/>
      <c r="F62" s="87" t="str">
        <f>if(D62="","0000", "0001")</f>
        <v>0000</v>
      </c>
      <c r="G62" s="63"/>
      <c r="H62" s="63"/>
      <c r="I62" s="63"/>
      <c r="J62" s="68"/>
      <c r="K62" s="82"/>
      <c r="L62" s="88" t="str">
        <f t="shared" si="1"/>
        <v>0000</v>
      </c>
      <c r="M62" s="63">
        <f t="shared" si="2"/>
        <v>0</v>
      </c>
      <c r="N62" s="63">
        <f t="shared" si="3"/>
        <v>35958</v>
      </c>
      <c r="O62" s="63" t="str">
        <f t="shared" si="4"/>
        <v>0000</v>
      </c>
      <c r="P62" s="84" t="str">
        <f t="shared" si="5"/>
        <v>0000</v>
      </c>
    </row>
    <row r="63">
      <c r="B63" s="84" t="str">
        <f>'_Analyze_01'!C31</f>
        <v>Dat_21</v>
      </c>
      <c r="C63" s="7" t="str">
        <f>'_Analyze_01'!D31</f>
        <v>(MclkSS_Info)</v>
      </c>
      <c r="D63" s="63" t="str">
        <f>'_Analyze_01'!E31</f>
        <v>0000</v>
      </c>
      <c r="E63" s="64">
        <f>'_Analyze_01'!F31</f>
        <v>0</v>
      </c>
      <c r="F63" s="64" t="str">
        <f>'_Analyze_01'!G31</f>
        <v>0000</v>
      </c>
      <c r="G63" s="64">
        <f>'_Analyze_01'!H31</f>
        <v>0</v>
      </c>
      <c r="H63" s="64" t="str">
        <f>'_Analyze_01'!I31</f>
        <v>0000</v>
      </c>
      <c r="I63" s="64">
        <f>'_Analyze_01'!J31</f>
        <v>0</v>
      </c>
      <c r="J63" s="68"/>
      <c r="K63" s="82"/>
      <c r="L63" s="83" t="str">
        <f t="shared" si="1"/>
        <v>0000</v>
      </c>
      <c r="M63" s="63">
        <f t="shared" si="2"/>
        <v>0</v>
      </c>
      <c r="N63" s="63">
        <f t="shared" si="3"/>
        <v>35958</v>
      </c>
      <c r="O63" s="63" t="str">
        <f t="shared" si="4"/>
        <v>0000</v>
      </c>
      <c r="P63" s="84" t="str">
        <f t="shared" si="5"/>
        <v>0000</v>
      </c>
    </row>
    <row r="64">
      <c r="B64" s="84"/>
      <c r="C64" s="85" t="str">
        <f>if(D64="","...", "ZERO PADDING DETECTED")</f>
        <v>...</v>
      </c>
      <c r="D64" s="86" t="str">
        <f>if(H63=D65,"",H63)</f>
        <v/>
      </c>
      <c r="E64" s="63"/>
      <c r="F64" s="87" t="str">
        <f>if(D64="","0000", "0001")</f>
        <v>0000</v>
      </c>
      <c r="G64" s="63"/>
      <c r="H64" s="63"/>
      <c r="I64" s="63"/>
      <c r="J64" s="68"/>
      <c r="K64" s="82"/>
      <c r="L64" s="88" t="str">
        <f t="shared" si="1"/>
        <v>0000</v>
      </c>
      <c r="M64" s="63">
        <f t="shared" si="2"/>
        <v>0</v>
      </c>
      <c r="N64" s="63">
        <f t="shared" si="3"/>
        <v>35958</v>
      </c>
      <c r="O64" s="63" t="str">
        <f t="shared" si="4"/>
        <v>0000</v>
      </c>
      <c r="P64" s="84" t="str">
        <f t="shared" si="5"/>
        <v>0000</v>
      </c>
    </row>
    <row r="65">
      <c r="B65" s="84" t="str">
        <f>'_Analyze_01'!C32</f>
        <v>Dat_25</v>
      </c>
      <c r="C65" s="7" t="str">
        <f>'_Analyze_01'!D32</f>
        <v>(ASIC_VDDC_Info)</v>
      </c>
      <c r="D65" s="63" t="str">
        <f>'_Analyze_01'!E32</f>
        <v>0000</v>
      </c>
      <c r="E65" s="64">
        <f>'_Analyze_01'!F32</f>
        <v>0</v>
      </c>
      <c r="F65" s="64" t="str">
        <f>'_Analyze_01'!G32</f>
        <v>0000</v>
      </c>
      <c r="G65" s="64">
        <f>'_Analyze_01'!H32</f>
        <v>0</v>
      </c>
      <c r="H65" s="64" t="str">
        <f>'_Analyze_01'!I32</f>
        <v>0000</v>
      </c>
      <c r="I65" s="64">
        <f>'_Analyze_01'!J32</f>
        <v>0</v>
      </c>
      <c r="J65" s="68"/>
      <c r="K65" s="82"/>
      <c r="L65" s="83" t="str">
        <f t="shared" si="1"/>
        <v>0000</v>
      </c>
      <c r="M65" s="63">
        <f t="shared" si="2"/>
        <v>0</v>
      </c>
      <c r="N65" s="63">
        <f t="shared" si="3"/>
        <v>35958</v>
      </c>
      <c r="O65" s="63" t="str">
        <f t="shared" si="4"/>
        <v>0000</v>
      </c>
      <c r="P65" s="84" t="str">
        <f t="shared" si="5"/>
        <v>0000</v>
      </c>
    </row>
    <row r="66">
      <c r="B66" s="84"/>
      <c r="C66" s="85" t="str">
        <f>if(D66="","...", "ZERO PADDING DETECTED")</f>
        <v>...</v>
      </c>
      <c r="D66" s="86" t="str">
        <f>if(H65=D67,"",H65)</f>
        <v/>
      </c>
      <c r="E66" s="63"/>
      <c r="F66" s="87" t="str">
        <f>if(D66="","0000", "0001")</f>
        <v>0000</v>
      </c>
      <c r="G66" s="63"/>
      <c r="H66" s="63"/>
      <c r="I66" s="63"/>
      <c r="J66" s="68"/>
      <c r="K66" s="82"/>
      <c r="L66" s="88" t="str">
        <f t="shared" si="1"/>
        <v>0000</v>
      </c>
      <c r="M66" s="63">
        <f t="shared" si="2"/>
        <v>0</v>
      </c>
      <c r="N66" s="63">
        <f t="shared" si="3"/>
        <v>35958</v>
      </c>
      <c r="O66" s="63" t="str">
        <f t="shared" si="4"/>
        <v>0000</v>
      </c>
      <c r="P66" s="84" t="str">
        <f t="shared" si="5"/>
        <v>0000</v>
      </c>
    </row>
    <row r="67">
      <c r="B67" s="84" t="str">
        <f>'_Analyze_01'!C33</f>
        <v>Dat_30</v>
      </c>
      <c r="C67" s="7" t="str">
        <f>'_Analyze_01'!D33</f>
        <v>(IntegratedSystemInfo)</v>
      </c>
      <c r="D67" s="63" t="str">
        <f>'_Analyze_01'!E33</f>
        <v>0000</v>
      </c>
      <c r="E67" s="64">
        <f>'_Analyze_01'!F33</f>
        <v>0</v>
      </c>
      <c r="F67" s="64" t="str">
        <f>'_Analyze_01'!G33</f>
        <v>0000</v>
      </c>
      <c r="G67" s="64">
        <f>'_Analyze_01'!H33</f>
        <v>0</v>
      </c>
      <c r="H67" s="64" t="str">
        <f>'_Analyze_01'!I33</f>
        <v>0000</v>
      </c>
      <c r="I67" s="64">
        <f>'_Analyze_01'!J33</f>
        <v>0</v>
      </c>
      <c r="J67" s="68"/>
      <c r="K67" s="82"/>
      <c r="L67" s="83" t="str">
        <f t="shared" si="1"/>
        <v>0000</v>
      </c>
      <c r="M67" s="63">
        <f t="shared" si="2"/>
        <v>0</v>
      </c>
      <c r="N67" s="63">
        <f t="shared" si="3"/>
        <v>35958</v>
      </c>
      <c r="O67" s="63" t="str">
        <f t="shared" si="4"/>
        <v>0000</v>
      </c>
      <c r="P67" s="84" t="str">
        <f t="shared" si="5"/>
        <v>0000</v>
      </c>
    </row>
    <row r="68">
      <c r="B68" s="84"/>
      <c r="C68" s="85" t="str">
        <f>if(D68="","...", "ZERO PADDING DETECTED")</f>
        <v>...</v>
      </c>
      <c r="D68" s="86" t="str">
        <f>if(H67=D69,"",H67)</f>
        <v/>
      </c>
      <c r="E68" s="63"/>
      <c r="F68" s="87" t="str">
        <f>if(D68="","0000", "0001")</f>
        <v>0000</v>
      </c>
      <c r="G68" s="63"/>
      <c r="H68" s="63"/>
      <c r="I68" s="63"/>
      <c r="J68" s="68"/>
      <c r="K68" s="82"/>
      <c r="L68" s="88" t="str">
        <f t="shared" si="1"/>
        <v>0000</v>
      </c>
      <c r="M68" s="63">
        <f t="shared" si="2"/>
        <v>0</v>
      </c>
      <c r="N68" s="63">
        <f t="shared" si="3"/>
        <v>35958</v>
      </c>
      <c r="O68" s="63" t="str">
        <f t="shared" si="4"/>
        <v>0000</v>
      </c>
      <c r="P68" s="84" t="str">
        <f t="shared" si="5"/>
        <v>0000</v>
      </c>
    </row>
    <row r="69">
      <c r="B69" s="84" t="str">
        <f>'_Analyze_01'!C34</f>
        <v>Dat_33</v>
      </c>
      <c r="C69" s="7" t="str">
        <f>'_Analyze_01'!D34</f>
        <v>(PowerSourceInfo)</v>
      </c>
      <c r="D69" s="63" t="str">
        <f>'_Analyze_01'!E34</f>
        <v>0000</v>
      </c>
      <c r="E69" s="64">
        <f>'_Analyze_01'!F34</f>
        <v>0</v>
      </c>
      <c r="F69" s="64" t="str">
        <f>'_Analyze_01'!G34</f>
        <v>0000</v>
      </c>
      <c r="G69" s="64">
        <f>'_Analyze_01'!H34</f>
        <v>0</v>
      </c>
      <c r="H69" s="64" t="str">
        <f>'_Analyze_01'!I34</f>
        <v>0000</v>
      </c>
      <c r="I69" s="64">
        <f>'_Analyze_01'!J34</f>
        <v>0</v>
      </c>
      <c r="J69" s="68"/>
      <c r="K69" s="82"/>
      <c r="L69" s="83" t="str">
        <f t="shared" si="1"/>
        <v>0000</v>
      </c>
      <c r="M69" s="63">
        <f t="shared" si="2"/>
        <v>0</v>
      </c>
      <c r="N69" s="63">
        <f t="shared" si="3"/>
        <v>35958</v>
      </c>
      <c r="O69" s="63" t="str">
        <f t="shared" si="4"/>
        <v>0000</v>
      </c>
      <c r="P69" s="84" t="str">
        <f t="shared" si="5"/>
        <v>0000</v>
      </c>
    </row>
    <row r="70">
      <c r="B70" s="84"/>
      <c r="C70" s="85" t="str">
        <f>if(D70="","...", "ZERO PADDING DETECTED")</f>
        <v>...</v>
      </c>
      <c r="D70" s="91"/>
      <c r="E70" s="63"/>
      <c r="F70" s="87" t="str">
        <f>if(D70="","0000", "0001")</f>
        <v>0000</v>
      </c>
      <c r="G70" s="63"/>
      <c r="H70" s="63"/>
      <c r="I70" s="63"/>
      <c r="J70" s="68"/>
      <c r="K70" s="82"/>
      <c r="L70" s="88" t="str">
        <f t="shared" si="1"/>
        <v>0000</v>
      </c>
      <c r="M70" s="63">
        <f t="shared" si="2"/>
        <v>0</v>
      </c>
      <c r="N70" s="63">
        <f t="shared" si="3"/>
        <v>35958</v>
      </c>
      <c r="O70" s="63" t="str">
        <f t="shared" si="4"/>
        <v>0000</v>
      </c>
      <c r="P70" s="84" t="str">
        <f t="shared" si="5"/>
        <v>0000</v>
      </c>
    </row>
    <row r="71">
      <c r="B71" s="84" t="str">
        <f>'_Analyze_01'!C35</f>
        <v>Dat_03</v>
      </c>
      <c r="C71" s="92" t="str">
        <f>'_Analyze_01'!D35</f>
        <v>(StandardVESA_Timing)</v>
      </c>
      <c r="D71" s="66" t="str">
        <f>'_Analyze_01'!E35</f>
        <v>8c76</v>
      </c>
      <c r="E71" s="64">
        <f>'_Analyze_01'!F35</f>
        <v>35958</v>
      </c>
      <c r="F71" s="64" t="str">
        <f>'_Analyze_01'!G35</f>
        <v>00e4</v>
      </c>
      <c r="G71" s="64">
        <f>'_Analyze_01'!H35</f>
        <v>228</v>
      </c>
      <c r="H71" s="64" t="str">
        <f>'_Analyze_01'!I35</f>
        <v>8D5A</v>
      </c>
      <c r="I71" s="64">
        <f>'_Analyze_01'!J35</f>
        <v>36186</v>
      </c>
      <c r="J71" s="68"/>
      <c r="K71" s="82"/>
      <c r="L71" s="83" t="str">
        <f t="shared" si="1"/>
        <v>00e4</v>
      </c>
      <c r="M71" s="63">
        <f t="shared" si="2"/>
        <v>228</v>
      </c>
      <c r="N71" s="63">
        <f t="shared" si="3"/>
        <v>35958</v>
      </c>
      <c r="O71" s="63" t="str">
        <f t="shared" si="4"/>
        <v>8C76</v>
      </c>
      <c r="P71" s="84" t="str">
        <f t="shared" si="5"/>
        <v>768C</v>
      </c>
    </row>
    <row r="72">
      <c r="B72" s="84"/>
      <c r="C72" s="85" t="str">
        <f>if(D72="","...", "ZERO PADDING DETECTED")</f>
        <v>...</v>
      </c>
      <c r="D72" s="86" t="str">
        <f>if(H71=D73,"",H71)</f>
        <v/>
      </c>
      <c r="E72" s="63"/>
      <c r="F72" s="87" t="str">
        <f>if(D72="","0000", "0001")</f>
        <v>0000</v>
      </c>
      <c r="G72" s="63"/>
      <c r="H72" s="63"/>
      <c r="I72" s="63"/>
      <c r="J72" s="68"/>
      <c r="K72" s="82"/>
      <c r="L72" s="88" t="str">
        <f t="shared" si="1"/>
        <v>0000</v>
      </c>
      <c r="M72" s="63">
        <f t="shared" si="2"/>
        <v>0</v>
      </c>
      <c r="N72" s="63">
        <f t="shared" si="3"/>
        <v>36186</v>
      </c>
      <c r="O72" s="63" t="str">
        <f t="shared" si="4"/>
        <v>0000</v>
      </c>
      <c r="P72" s="84" t="str">
        <f t="shared" si="5"/>
        <v>0000</v>
      </c>
    </row>
    <row r="73">
      <c r="B73" s="84" t="str">
        <f>'_Analyze_01'!C36</f>
        <v>Dat_04</v>
      </c>
      <c r="C73" s="7" t="str">
        <f>'_Analyze_01'!D36</f>
        <v>(FirmwareInfo)</v>
      </c>
      <c r="D73" s="66" t="str">
        <f>'_Analyze_01'!E36</f>
        <v>8d5a</v>
      </c>
      <c r="E73" s="64">
        <f>'_Analyze_01'!F36</f>
        <v>36186</v>
      </c>
      <c r="F73" s="64" t="str">
        <f>'_Analyze_01'!G36</f>
        <v>006c</v>
      </c>
      <c r="G73" s="64">
        <f>'_Analyze_01'!H36</f>
        <v>108</v>
      </c>
      <c r="H73" s="64" t="str">
        <f>'_Analyze_01'!I36</f>
        <v>8DC6</v>
      </c>
      <c r="I73" s="64">
        <f>'_Analyze_01'!J36</f>
        <v>36294</v>
      </c>
      <c r="J73" s="68"/>
      <c r="K73" s="82"/>
      <c r="L73" s="83" t="str">
        <f t="shared" si="1"/>
        <v>006c</v>
      </c>
      <c r="M73" s="63">
        <f t="shared" si="2"/>
        <v>108</v>
      </c>
      <c r="N73" s="63">
        <f t="shared" si="3"/>
        <v>36186</v>
      </c>
      <c r="O73" s="63" t="str">
        <f t="shared" si="4"/>
        <v>8D5A</v>
      </c>
      <c r="P73" s="84" t="str">
        <f t="shared" si="5"/>
        <v>5A8D</v>
      </c>
    </row>
    <row r="74">
      <c r="B74" s="84"/>
      <c r="C74" s="85" t="str">
        <f>if(D74="","...", "ZERO PADDING DETECTED")</f>
        <v>...</v>
      </c>
      <c r="D74" s="86" t="str">
        <f>if(H73=D75,"",H73)</f>
        <v/>
      </c>
      <c r="E74" s="63"/>
      <c r="F74" s="87" t="str">
        <f>if(D74="","0000", "0001")</f>
        <v>0000</v>
      </c>
      <c r="G74" s="63"/>
      <c r="H74" s="63"/>
      <c r="I74" s="63"/>
      <c r="J74" s="68"/>
      <c r="K74" s="82"/>
      <c r="L74" s="88" t="str">
        <f t="shared" si="1"/>
        <v>0000</v>
      </c>
      <c r="M74" s="63">
        <f t="shared" si="2"/>
        <v>0</v>
      </c>
      <c r="N74" s="63">
        <f t="shared" si="3"/>
        <v>36294</v>
      </c>
      <c r="O74" s="63" t="str">
        <f t="shared" si="4"/>
        <v>0000</v>
      </c>
      <c r="P74" s="84" t="str">
        <f t="shared" si="5"/>
        <v>0000</v>
      </c>
    </row>
    <row r="75">
      <c r="B75" s="84" t="str">
        <f>'_Analyze_01'!C37</f>
        <v>Dat_05</v>
      </c>
      <c r="C75" s="90" t="str">
        <f>'_Analyze_01'!D37</f>
        <v>(DAC_Info) new : PaletteData</v>
      </c>
      <c r="D75" s="66" t="str">
        <f>'_Analyze_01'!E37</f>
        <v>8dc6</v>
      </c>
      <c r="E75" s="64">
        <f>'_Analyze_01'!F37</f>
        <v>36294</v>
      </c>
      <c r="F75" s="64" t="str">
        <f>'_Analyze_01'!G37</f>
        <v>0034</v>
      </c>
      <c r="G75" s="64">
        <f>'_Analyze_01'!H37</f>
        <v>52</v>
      </c>
      <c r="H75" s="64" t="str">
        <f>'_Analyze_01'!I37</f>
        <v>8DFA</v>
      </c>
      <c r="I75" s="64">
        <f>'_Analyze_01'!J37</f>
        <v>36346</v>
      </c>
      <c r="J75" s="68"/>
      <c r="K75" s="82"/>
      <c r="L75" s="83" t="str">
        <f t="shared" si="1"/>
        <v>0034</v>
      </c>
      <c r="M75" s="63">
        <f t="shared" si="2"/>
        <v>52</v>
      </c>
      <c r="N75" s="63">
        <f t="shared" si="3"/>
        <v>36294</v>
      </c>
      <c r="O75" s="63" t="str">
        <f t="shared" si="4"/>
        <v>8DC6</v>
      </c>
      <c r="P75" s="84" t="str">
        <f t="shared" si="5"/>
        <v>C68D</v>
      </c>
    </row>
    <row r="76">
      <c r="B76" s="84"/>
      <c r="C76" s="85" t="str">
        <f>if(D76="","...", "ZERO PADDING DETECTED")</f>
        <v>...</v>
      </c>
      <c r="D76" s="86" t="str">
        <f>if(H75=D77,"",H75)</f>
        <v/>
      </c>
      <c r="E76" s="63"/>
      <c r="F76" s="87" t="str">
        <f>if(D76="","0000", "0001")</f>
        <v>0000</v>
      </c>
      <c r="G76" s="63"/>
      <c r="H76" s="63"/>
      <c r="I76" s="63"/>
      <c r="J76" s="68"/>
      <c r="K76" s="82"/>
      <c r="L76" s="88" t="str">
        <f t="shared" si="1"/>
        <v>0000</v>
      </c>
      <c r="M76" s="63">
        <f t="shared" si="2"/>
        <v>0</v>
      </c>
      <c r="N76" s="63">
        <f t="shared" si="3"/>
        <v>36346</v>
      </c>
      <c r="O76" s="63" t="str">
        <f t="shared" si="4"/>
        <v>0000</v>
      </c>
      <c r="P76" s="84" t="str">
        <f t="shared" si="5"/>
        <v>0000</v>
      </c>
    </row>
    <row r="77">
      <c r="B77" s="84" t="str">
        <f>'_Analyze_01'!C38</f>
        <v>Dat_06</v>
      </c>
      <c r="C77" s="90" t="str">
        <f>'_Analyze_01'!D38</f>
        <v>(LVDS_Info) new : LCD_Info</v>
      </c>
      <c r="D77" s="66" t="str">
        <f>'_Analyze_01'!E38</f>
        <v>8dfa</v>
      </c>
      <c r="E77" s="64">
        <f>'_Analyze_01'!F38</f>
        <v>36346</v>
      </c>
      <c r="F77" s="64" t="str">
        <f>'_Analyze_01'!G38</f>
        <v>004e</v>
      </c>
      <c r="G77" s="64">
        <f>'_Analyze_01'!H38</f>
        <v>78</v>
      </c>
      <c r="H77" s="64" t="str">
        <f>'_Analyze_01'!I38</f>
        <v>8E48</v>
      </c>
      <c r="I77" s="64">
        <f>'_Analyze_01'!J38</f>
        <v>36424</v>
      </c>
      <c r="J77" s="68"/>
      <c r="K77" s="82"/>
      <c r="L77" s="83" t="str">
        <f t="shared" si="1"/>
        <v>004e</v>
      </c>
      <c r="M77" s="63">
        <f t="shared" si="2"/>
        <v>78</v>
      </c>
      <c r="N77" s="63">
        <f t="shared" si="3"/>
        <v>36346</v>
      </c>
      <c r="O77" s="63" t="str">
        <f t="shared" si="4"/>
        <v>8DFA</v>
      </c>
      <c r="P77" s="84" t="str">
        <f t="shared" si="5"/>
        <v>FA8D</v>
      </c>
    </row>
    <row r="78">
      <c r="B78" s="84"/>
      <c r="C78" s="85" t="str">
        <f>if(D78="","...", "ZERO PADDING DETECTED")</f>
        <v>...</v>
      </c>
      <c r="D78" s="86" t="str">
        <f>if(H77=D79,"",H77)</f>
        <v/>
      </c>
      <c r="E78" s="63"/>
      <c r="F78" s="87" t="str">
        <f>if(D78="","0000", "0001")</f>
        <v>0000</v>
      </c>
      <c r="G78" s="63"/>
      <c r="H78" s="63"/>
      <c r="I78" s="63"/>
      <c r="J78" s="68"/>
      <c r="K78" s="82"/>
      <c r="L78" s="88" t="str">
        <f t="shared" si="1"/>
        <v>0000</v>
      </c>
      <c r="M78" s="63">
        <f t="shared" si="2"/>
        <v>0</v>
      </c>
      <c r="N78" s="63">
        <f t="shared" si="3"/>
        <v>36424</v>
      </c>
      <c r="O78" s="63" t="str">
        <f t="shared" si="4"/>
        <v>0000</v>
      </c>
      <c r="P78" s="84" t="str">
        <f t="shared" si="5"/>
        <v>0000</v>
      </c>
    </row>
    <row r="79">
      <c r="B79" s="84" t="str">
        <f>'_Analyze_01'!C39</f>
        <v>Dat_10</v>
      </c>
      <c r="C79" s="7" t="str">
        <f>'_Analyze_01'!D39</f>
        <v>(GPIO_I2C_Info)</v>
      </c>
      <c r="D79" s="66" t="str">
        <f>'_Analyze_01'!E39</f>
        <v>8e48</v>
      </c>
      <c r="E79" s="64">
        <f>'_Analyze_01'!F39</f>
        <v>36424</v>
      </c>
      <c r="F79" s="64" t="str">
        <f>'_Analyze_01'!G39</f>
        <v>00dc</v>
      </c>
      <c r="G79" s="64">
        <f>'_Analyze_01'!H39</f>
        <v>220</v>
      </c>
      <c r="H79" s="64" t="str">
        <f>'_Analyze_01'!I39</f>
        <v>8F24</v>
      </c>
      <c r="I79" s="64">
        <f>'_Analyze_01'!J39</f>
        <v>36644</v>
      </c>
      <c r="J79" s="68"/>
      <c r="K79" s="82"/>
      <c r="L79" s="83" t="str">
        <f t="shared" si="1"/>
        <v>00dc</v>
      </c>
      <c r="M79" s="63">
        <f t="shared" si="2"/>
        <v>220</v>
      </c>
      <c r="N79" s="63">
        <f t="shared" si="3"/>
        <v>36424</v>
      </c>
      <c r="O79" s="63" t="str">
        <f t="shared" si="4"/>
        <v>8E48</v>
      </c>
      <c r="P79" s="84" t="str">
        <f t="shared" si="5"/>
        <v>488E</v>
      </c>
    </row>
    <row r="80">
      <c r="B80" s="84"/>
      <c r="C80" s="85" t="str">
        <f>if(D80="","...", "ZERO PADDING DETECTED")</f>
        <v>...</v>
      </c>
      <c r="D80" s="86" t="str">
        <f>if(H79=D81,"",H79)</f>
        <v/>
      </c>
      <c r="E80" s="63"/>
      <c r="F80" s="87" t="str">
        <f>if(D80="","0000", "0001")</f>
        <v>0000</v>
      </c>
      <c r="G80" s="63"/>
      <c r="H80" s="63"/>
      <c r="I80" s="63"/>
      <c r="J80" s="68"/>
      <c r="K80" s="82"/>
      <c r="L80" s="88" t="str">
        <f t="shared" si="1"/>
        <v>0000</v>
      </c>
      <c r="M80" s="63">
        <f t="shared" si="2"/>
        <v>0</v>
      </c>
      <c r="N80" s="63">
        <f t="shared" si="3"/>
        <v>36644</v>
      </c>
      <c r="O80" s="63" t="str">
        <f t="shared" si="4"/>
        <v>0000</v>
      </c>
      <c r="P80" s="84" t="str">
        <f t="shared" si="5"/>
        <v>0000</v>
      </c>
    </row>
    <row r="81">
      <c r="B81" s="84" t="str">
        <f>'_Analyze_01'!C40</f>
        <v>Dat_11</v>
      </c>
      <c r="C81" s="7" t="str">
        <f>'_Analyze_01'!D40</f>
        <v>(VRAM_UsageByFirmware)</v>
      </c>
      <c r="D81" s="66" t="str">
        <f>'_Analyze_01'!E40</f>
        <v>8f24</v>
      </c>
      <c r="E81" s="64">
        <f>'_Analyze_01'!F40</f>
        <v>36644</v>
      </c>
      <c r="F81" s="64" t="str">
        <f>'_Analyze_01'!G40</f>
        <v>000c</v>
      </c>
      <c r="G81" s="64">
        <f>'_Analyze_01'!H40</f>
        <v>12</v>
      </c>
      <c r="H81" s="64" t="str">
        <f>'_Analyze_01'!I40</f>
        <v>8F30</v>
      </c>
      <c r="I81" s="64">
        <f>'_Analyze_01'!J40</f>
        <v>36656</v>
      </c>
      <c r="J81" s="68"/>
      <c r="K81" s="82"/>
      <c r="L81" s="83" t="str">
        <f t="shared" si="1"/>
        <v>000c</v>
      </c>
      <c r="M81" s="63">
        <f t="shared" si="2"/>
        <v>12</v>
      </c>
      <c r="N81" s="63">
        <f t="shared" si="3"/>
        <v>36644</v>
      </c>
      <c r="O81" s="63" t="str">
        <f t="shared" si="4"/>
        <v>8F24</v>
      </c>
      <c r="P81" s="84" t="str">
        <f t="shared" si="5"/>
        <v>248F</v>
      </c>
    </row>
    <row r="82">
      <c r="B82" s="84"/>
      <c r="C82" s="85" t="str">
        <f>if(D82="","...", "ZERO PADDING DETECTED")</f>
        <v>...</v>
      </c>
      <c r="D82" s="86" t="str">
        <f>if(H81=D83,"",H81)</f>
        <v/>
      </c>
      <c r="E82" s="63"/>
      <c r="F82" s="87" t="str">
        <f>if(D82="","0000", "0001")</f>
        <v>0000</v>
      </c>
      <c r="G82" s="63"/>
      <c r="H82" s="63"/>
      <c r="I82" s="63"/>
      <c r="J82" s="68"/>
      <c r="K82" s="82"/>
      <c r="L82" s="88" t="str">
        <f t="shared" si="1"/>
        <v>0000</v>
      </c>
      <c r="M82" s="63">
        <f t="shared" si="2"/>
        <v>0</v>
      </c>
      <c r="N82" s="63">
        <f t="shared" si="3"/>
        <v>36656</v>
      </c>
      <c r="O82" s="63" t="str">
        <f t="shared" si="4"/>
        <v>0000</v>
      </c>
      <c r="P82" s="84" t="str">
        <f t="shared" si="5"/>
        <v>0000</v>
      </c>
    </row>
    <row r="83">
      <c r="B83" s="84" t="str">
        <f>'_Analyze_01'!C41</f>
        <v>Dat_12</v>
      </c>
      <c r="C83" s="7" t="str">
        <f>'_Analyze_01'!D41</f>
        <v>(GPIO_Pin_LUT)</v>
      </c>
      <c r="D83" s="66" t="str">
        <f>'_Analyze_01'!E41</f>
        <v>8f30</v>
      </c>
      <c r="E83" s="64">
        <f>'_Analyze_01'!F41</f>
        <v>36656</v>
      </c>
      <c r="F83" s="64" t="str">
        <f>'_Analyze_01'!G41</f>
        <v>0020</v>
      </c>
      <c r="G83" s="64">
        <f>'_Analyze_01'!H41</f>
        <v>32</v>
      </c>
      <c r="H83" s="64" t="str">
        <f>'_Analyze_01'!I41</f>
        <v>8F50</v>
      </c>
      <c r="I83" s="64">
        <f>'_Analyze_01'!J41</f>
        <v>36688</v>
      </c>
      <c r="J83" s="68"/>
      <c r="K83" s="82"/>
      <c r="L83" s="83" t="str">
        <f t="shared" si="1"/>
        <v>0020</v>
      </c>
      <c r="M83" s="63">
        <f t="shared" si="2"/>
        <v>32</v>
      </c>
      <c r="N83" s="63">
        <f t="shared" si="3"/>
        <v>36656</v>
      </c>
      <c r="O83" s="63" t="str">
        <f t="shared" si="4"/>
        <v>8F30</v>
      </c>
      <c r="P83" s="84" t="str">
        <f t="shared" si="5"/>
        <v>308F</v>
      </c>
    </row>
    <row r="84">
      <c r="B84" s="84"/>
      <c r="C84" s="85" t="str">
        <f>if(D84="","...", "ZERO PADDING DETECTED")</f>
        <v>...</v>
      </c>
      <c r="D84" s="86" t="str">
        <f>if(H83=D85,"",H83)</f>
        <v/>
      </c>
      <c r="E84" s="63"/>
      <c r="F84" s="87" t="str">
        <f>if(D84="","0000", "0001")</f>
        <v>0000</v>
      </c>
      <c r="G84" s="63"/>
      <c r="H84" s="63"/>
      <c r="I84" s="63"/>
      <c r="J84" s="68"/>
      <c r="K84" s="82"/>
      <c r="L84" s="88" t="str">
        <f t="shared" si="1"/>
        <v>0000</v>
      </c>
      <c r="M84" s="63">
        <f t="shared" si="2"/>
        <v>0</v>
      </c>
      <c r="N84" s="63">
        <f t="shared" si="3"/>
        <v>36688</v>
      </c>
      <c r="O84" s="63" t="str">
        <f t="shared" si="4"/>
        <v>0000</v>
      </c>
      <c r="P84" s="84" t="str">
        <f t="shared" si="5"/>
        <v>0000</v>
      </c>
    </row>
    <row r="85">
      <c r="B85" s="84" t="str">
        <f>'_Analyze_01'!C42</f>
        <v>Dat_13</v>
      </c>
      <c r="C85" s="7" t="str">
        <f>'_Analyze_01'!D42</f>
        <v>(VESA_ToInternalModeLUT)</v>
      </c>
      <c r="D85" s="66" t="str">
        <f>'_Analyze_01'!E42</f>
        <v>8f50</v>
      </c>
      <c r="E85" s="64">
        <f>'_Analyze_01'!F42</f>
        <v>36688</v>
      </c>
      <c r="F85" s="64" t="str">
        <f>'_Analyze_01'!G42</f>
        <v>0074</v>
      </c>
      <c r="G85" s="64">
        <f>'_Analyze_01'!H42</f>
        <v>116</v>
      </c>
      <c r="H85" s="64" t="str">
        <f>'_Analyze_01'!I42</f>
        <v>8FC4</v>
      </c>
      <c r="I85" s="64">
        <f>'_Analyze_01'!J42</f>
        <v>36804</v>
      </c>
      <c r="J85" s="68"/>
      <c r="K85" s="82"/>
      <c r="L85" s="83" t="str">
        <f t="shared" si="1"/>
        <v>0074</v>
      </c>
      <c r="M85" s="63">
        <f t="shared" si="2"/>
        <v>116</v>
      </c>
      <c r="N85" s="63">
        <f t="shared" si="3"/>
        <v>36688</v>
      </c>
      <c r="O85" s="63" t="str">
        <f t="shared" si="4"/>
        <v>8F50</v>
      </c>
      <c r="P85" s="84" t="str">
        <f t="shared" si="5"/>
        <v>508F</v>
      </c>
    </row>
    <row r="86">
      <c r="B86" s="84"/>
      <c r="C86" s="85" t="str">
        <f>if(D86="","...", "ZERO PADDING DETECTED")</f>
        <v>...</v>
      </c>
      <c r="D86" s="86" t="str">
        <f>if(H85=D87,"",H85)</f>
        <v/>
      </c>
      <c r="E86" s="63"/>
      <c r="F86" s="87" t="str">
        <f>if(D86="","0000", "0001")</f>
        <v>0000</v>
      </c>
      <c r="G86" s="63"/>
      <c r="H86" s="63"/>
      <c r="I86" s="63"/>
      <c r="J86" s="68"/>
      <c r="K86" s="82"/>
      <c r="L86" s="88" t="str">
        <f t="shared" si="1"/>
        <v>0000</v>
      </c>
      <c r="M86" s="63">
        <f t="shared" si="2"/>
        <v>0</v>
      </c>
      <c r="N86" s="63">
        <f t="shared" si="3"/>
        <v>36804</v>
      </c>
      <c r="O86" s="63" t="str">
        <f t="shared" si="4"/>
        <v>0000</v>
      </c>
      <c r="P86" s="84" t="str">
        <f t="shared" si="5"/>
        <v>0000</v>
      </c>
    </row>
    <row r="87">
      <c r="B87" s="84" t="str">
        <f>'_Analyze_01'!C43</f>
        <v>Dat_14</v>
      </c>
      <c r="C87" s="7" t="str">
        <f>'_Analyze_01'!D43</f>
        <v>(ComponentVideoInfo)</v>
      </c>
      <c r="D87" s="66" t="str">
        <f>'_Analyze_01'!E43</f>
        <v>8fc4</v>
      </c>
      <c r="E87" s="64">
        <f>'_Analyze_01'!F43</f>
        <v>36804</v>
      </c>
      <c r="F87" s="64" t="str">
        <f>'_Analyze_01'!G43</f>
        <v>0018</v>
      </c>
      <c r="G87" s="64">
        <f>'_Analyze_01'!H43</f>
        <v>24</v>
      </c>
      <c r="H87" s="64" t="str">
        <f>'_Analyze_01'!I43</f>
        <v>8FDC</v>
      </c>
      <c r="I87" s="64">
        <f>'_Analyze_01'!J43</f>
        <v>36828</v>
      </c>
      <c r="J87" s="68"/>
      <c r="K87" s="82"/>
      <c r="L87" s="83" t="str">
        <f t="shared" si="1"/>
        <v>0018</v>
      </c>
      <c r="M87" s="63">
        <f t="shared" si="2"/>
        <v>24</v>
      </c>
      <c r="N87" s="63">
        <f t="shared" si="3"/>
        <v>36804</v>
      </c>
      <c r="O87" s="63" t="str">
        <f t="shared" si="4"/>
        <v>8FC4</v>
      </c>
      <c r="P87" s="84" t="str">
        <f t="shared" si="5"/>
        <v>C48F</v>
      </c>
    </row>
    <row r="88">
      <c r="B88" s="84"/>
      <c r="C88" s="85" t="str">
        <f>if(D88="","...", "ZERO PADDING DETECTED")</f>
        <v>...</v>
      </c>
      <c r="D88" s="86" t="str">
        <f>if(H87=D89,"",H87)</f>
        <v/>
      </c>
      <c r="E88" s="63"/>
      <c r="F88" s="87" t="str">
        <f>if(D88="","0000", "0001")</f>
        <v>0000</v>
      </c>
      <c r="G88" s="63"/>
      <c r="H88" s="63"/>
      <c r="I88" s="63"/>
      <c r="J88" s="68"/>
      <c r="K88" s="82"/>
      <c r="L88" s="88" t="str">
        <f t="shared" si="1"/>
        <v>0000</v>
      </c>
      <c r="M88" s="63">
        <f t="shared" si="2"/>
        <v>0</v>
      </c>
      <c r="N88" s="63">
        <f t="shared" si="3"/>
        <v>36828</v>
      </c>
      <c r="O88" s="63" t="str">
        <f t="shared" si="4"/>
        <v>0000</v>
      </c>
      <c r="P88" s="84" t="str">
        <f t="shared" si="5"/>
        <v>0000</v>
      </c>
    </row>
    <row r="89">
      <c r="B89" s="84" t="str">
        <f>'_Analyze_01'!C44</f>
        <v>Dat_15</v>
      </c>
      <c r="C89" s="7" t="str">
        <f>'_Analyze_01'!D44</f>
        <v>(PowerPlayInfo)</v>
      </c>
      <c r="D89" s="66" t="str">
        <f>'_Analyze_01'!E44</f>
        <v>8fdc</v>
      </c>
      <c r="E89" s="64">
        <f>'_Analyze_01'!F44</f>
        <v>36828</v>
      </c>
      <c r="F89" s="64" t="str">
        <f>'_Analyze_01'!G44</f>
        <v>032a</v>
      </c>
      <c r="G89" s="64">
        <f>'_Analyze_01'!H44</f>
        <v>810</v>
      </c>
      <c r="H89" s="64" t="str">
        <f>'_Analyze_01'!I44</f>
        <v>9306</v>
      </c>
      <c r="I89" s="64">
        <f>'_Analyze_01'!J44</f>
        <v>37638</v>
      </c>
      <c r="J89" s="68"/>
      <c r="K89" s="82"/>
      <c r="L89" s="83" t="str">
        <f t="shared" si="1"/>
        <v>032a</v>
      </c>
      <c r="M89" s="63">
        <f t="shared" si="2"/>
        <v>810</v>
      </c>
      <c r="N89" s="63">
        <f t="shared" si="3"/>
        <v>36828</v>
      </c>
      <c r="O89" s="63" t="str">
        <f t="shared" si="4"/>
        <v>8FDC</v>
      </c>
      <c r="P89" s="84" t="str">
        <f t="shared" si="5"/>
        <v>DC8F</v>
      </c>
    </row>
    <row r="90">
      <c r="B90" s="84"/>
      <c r="C90" s="85" t="str">
        <f>if(D90="","...", "ZERO PADDING DETECTED")</f>
        <v>...</v>
      </c>
      <c r="D90" s="86" t="str">
        <f>if(H89=D91,"",H89)</f>
        <v/>
      </c>
      <c r="E90" s="63"/>
      <c r="F90" s="87" t="str">
        <f>if(D90="","0000", "0001")</f>
        <v>0000</v>
      </c>
      <c r="G90" s="63"/>
      <c r="H90" s="63"/>
      <c r="I90" s="63"/>
      <c r="J90" s="68"/>
      <c r="K90" s="82"/>
      <c r="L90" s="88" t="str">
        <f t="shared" si="1"/>
        <v>0000</v>
      </c>
      <c r="M90" s="63">
        <f t="shared" si="2"/>
        <v>0</v>
      </c>
      <c r="N90" s="63">
        <f t="shared" si="3"/>
        <v>37638</v>
      </c>
      <c r="O90" s="63" t="str">
        <f t="shared" si="4"/>
        <v>0000</v>
      </c>
      <c r="P90" s="84" t="str">
        <f t="shared" si="5"/>
        <v>0000</v>
      </c>
    </row>
    <row r="91">
      <c r="B91" s="84" t="str">
        <f>'_Analyze_01'!C45</f>
        <v>Dat_22</v>
      </c>
      <c r="C91" s="90" t="str">
        <f>'_Analyze_01'!D45</f>
        <v>(Object_Info/Object_Header) new : Object_Header</v>
      </c>
      <c r="D91" s="66" t="str">
        <f>'_Analyze_01'!E45</f>
        <v>9306</v>
      </c>
      <c r="E91" s="64">
        <f>'_Analyze_01'!F45</f>
        <v>37638</v>
      </c>
      <c r="F91" s="64" t="str">
        <f>'_Analyze_01'!G45</f>
        <v>011e</v>
      </c>
      <c r="G91" s="64">
        <f>'_Analyze_01'!H45</f>
        <v>286</v>
      </c>
      <c r="H91" s="64" t="str">
        <f>'_Analyze_01'!I45</f>
        <v>9424</v>
      </c>
      <c r="I91" s="64">
        <f>'_Analyze_01'!J45</f>
        <v>37924</v>
      </c>
      <c r="J91" s="68"/>
      <c r="K91" s="82"/>
      <c r="L91" s="83" t="str">
        <f t="shared" si="1"/>
        <v>011e</v>
      </c>
      <c r="M91" s="63">
        <f t="shared" si="2"/>
        <v>286</v>
      </c>
      <c r="N91" s="63">
        <f t="shared" si="3"/>
        <v>37638</v>
      </c>
      <c r="O91" s="63" t="str">
        <f t="shared" si="4"/>
        <v>9306</v>
      </c>
      <c r="P91" s="84" t="str">
        <f t="shared" si="5"/>
        <v>0693</v>
      </c>
    </row>
    <row r="92">
      <c r="B92" s="84"/>
      <c r="C92" s="85" t="str">
        <f>if(D92="","...", "ZERO PADDING DETECTED")</f>
        <v>...</v>
      </c>
      <c r="D92" s="86" t="str">
        <f>if(H91=D93,"",H91)</f>
        <v/>
      </c>
      <c r="E92" s="63"/>
      <c r="F92" s="87" t="str">
        <f>if(D92="","0000", "0001")</f>
        <v>0000</v>
      </c>
      <c r="G92" s="63"/>
      <c r="H92" s="63"/>
      <c r="I92" s="63"/>
      <c r="J92" s="68"/>
      <c r="K92" s="82"/>
      <c r="L92" s="88" t="str">
        <f t="shared" si="1"/>
        <v>0000</v>
      </c>
      <c r="M92" s="63">
        <f t="shared" si="2"/>
        <v>0</v>
      </c>
      <c r="N92" s="63">
        <f t="shared" si="3"/>
        <v>37924</v>
      </c>
      <c r="O92" s="63" t="str">
        <f t="shared" si="4"/>
        <v>0000</v>
      </c>
      <c r="P92" s="84" t="str">
        <f t="shared" si="5"/>
        <v>0000</v>
      </c>
    </row>
    <row r="93">
      <c r="B93" s="84" t="str">
        <f>'_Analyze_01'!C46</f>
        <v>Dat_24</v>
      </c>
      <c r="C93" s="90" t="str">
        <f>'_Analyze_01'!D46</f>
        <v>(MC_InitParameter/AdjustARB_SEQ) new : MC_InitParameter</v>
      </c>
      <c r="D93" s="66" t="str">
        <f>'_Analyze_01'!E46</f>
        <v>9424</v>
      </c>
      <c r="E93" s="64">
        <f>'_Analyze_01'!F46</f>
        <v>37924</v>
      </c>
      <c r="F93" s="64" t="str">
        <f>'_Analyze_01'!G46</f>
        <v>02d4</v>
      </c>
      <c r="G93" s="64">
        <f>'_Analyze_01'!H46</f>
        <v>724</v>
      </c>
      <c r="H93" s="64" t="str">
        <f>'_Analyze_01'!I46</f>
        <v>96F8</v>
      </c>
      <c r="I93" s="64">
        <f>'_Analyze_01'!J46</f>
        <v>38648</v>
      </c>
      <c r="J93" s="68"/>
      <c r="K93" s="82"/>
      <c r="L93" s="83" t="str">
        <f t="shared" si="1"/>
        <v>02d4</v>
      </c>
      <c r="M93" s="63">
        <f t="shared" si="2"/>
        <v>724</v>
      </c>
      <c r="N93" s="63">
        <f t="shared" si="3"/>
        <v>37924</v>
      </c>
      <c r="O93" s="63" t="str">
        <f t="shared" si="4"/>
        <v>9424</v>
      </c>
      <c r="P93" s="84" t="str">
        <f t="shared" si="5"/>
        <v>2494</v>
      </c>
    </row>
    <row r="94">
      <c r="B94" s="84"/>
      <c r="C94" s="85" t="str">
        <f>if(D94="","...", "ZERO PADDING DETECTED")</f>
        <v>...</v>
      </c>
      <c r="D94" s="86" t="str">
        <f>if(H93=D95,"",H93)</f>
        <v/>
      </c>
      <c r="E94" s="63"/>
      <c r="F94" s="87" t="str">
        <f>if(D94="","0000", "0001")</f>
        <v>0000</v>
      </c>
      <c r="G94" s="63"/>
      <c r="H94" s="63"/>
      <c r="I94" s="63"/>
      <c r="J94" s="68"/>
      <c r="K94" s="82"/>
      <c r="L94" s="88" t="str">
        <f t="shared" si="1"/>
        <v>0000</v>
      </c>
      <c r="M94" s="63">
        <f t="shared" si="2"/>
        <v>0</v>
      </c>
      <c r="N94" s="63">
        <f t="shared" si="3"/>
        <v>38648</v>
      </c>
      <c r="O94" s="63" t="str">
        <f t="shared" si="4"/>
        <v>0000</v>
      </c>
      <c r="P94" s="84" t="str">
        <f t="shared" si="5"/>
        <v>0000</v>
      </c>
    </row>
    <row r="95">
      <c r="B95" s="84" t="str">
        <f>'_Analyze_01'!C47</f>
        <v>Dat_23</v>
      </c>
      <c r="C95" s="7" t="str">
        <f>'_Analyze_01'!D47</f>
        <v>(IndirectIOAccess)</v>
      </c>
      <c r="D95" s="66" t="str">
        <f>'_Analyze_01'!E47</f>
        <v>96f8</v>
      </c>
      <c r="E95" s="64">
        <f>'_Analyze_01'!F47</f>
        <v>38648</v>
      </c>
      <c r="F95" s="64" t="str">
        <f>'_Analyze_01'!G47</f>
        <v>007d</v>
      </c>
      <c r="G95" s="64">
        <f>'_Analyze_01'!H47</f>
        <v>125</v>
      </c>
      <c r="H95" s="64" t="str">
        <f>'_Analyze_01'!I47</f>
        <v>9775</v>
      </c>
      <c r="I95" s="64">
        <f>'_Analyze_01'!J47</f>
        <v>38773</v>
      </c>
      <c r="J95" s="68"/>
      <c r="K95" s="82"/>
      <c r="L95" s="83" t="str">
        <f t="shared" si="1"/>
        <v>007d</v>
      </c>
      <c r="M95" s="63">
        <f t="shared" si="2"/>
        <v>125</v>
      </c>
      <c r="N95" s="63">
        <f t="shared" si="3"/>
        <v>38648</v>
      </c>
      <c r="O95" s="63" t="str">
        <f t="shared" si="4"/>
        <v>96F8</v>
      </c>
      <c r="P95" s="84" t="str">
        <f t="shared" si="5"/>
        <v>F896</v>
      </c>
    </row>
    <row r="96">
      <c r="B96" s="84"/>
      <c r="C96" s="85" t="str">
        <f>if(D96="","...", "ZERO PADDING DETECTED")</f>
        <v>ZERO PADDING DETECTED</v>
      </c>
      <c r="D96" s="93" t="str">
        <f>if(H95=D97,"",H95)</f>
        <v>9775</v>
      </c>
      <c r="E96" s="63"/>
      <c r="F96" s="87" t="str">
        <f>if(D96="","0000", "0001")</f>
        <v>0001</v>
      </c>
      <c r="G96" s="63"/>
      <c r="H96" s="63"/>
      <c r="I96" s="63"/>
      <c r="J96" s="68"/>
      <c r="K96" s="82"/>
      <c r="L96" s="88" t="str">
        <f t="shared" si="1"/>
        <v>0001</v>
      </c>
      <c r="M96" s="63">
        <f t="shared" si="2"/>
        <v>1</v>
      </c>
      <c r="N96" s="63">
        <f t="shared" si="3"/>
        <v>38773</v>
      </c>
      <c r="O96" s="63" t="str">
        <f t="shared" si="4"/>
        <v>9775</v>
      </c>
      <c r="P96" s="84" t="str">
        <f t="shared" si="5"/>
        <v>7597</v>
      </c>
    </row>
    <row r="97">
      <c r="B97" s="84" t="str">
        <f>'_Analyze_01'!C48</f>
        <v>Dat_28</v>
      </c>
      <c r="C97" s="7" t="str">
        <f>'_Analyze_01'!D48</f>
        <v>(VRAM_Info)</v>
      </c>
      <c r="D97" s="66" t="str">
        <f>'_Analyze_01'!E48</f>
        <v>9776</v>
      </c>
      <c r="E97" s="64">
        <f>'_Analyze_01'!F48</f>
        <v>38774</v>
      </c>
      <c r="F97" s="64" t="str">
        <f>'_Analyze_01'!G48</f>
        <v>0310</v>
      </c>
      <c r="G97" s="64">
        <f>'_Analyze_01'!H48</f>
        <v>784</v>
      </c>
      <c r="H97" s="64" t="str">
        <f>'_Analyze_01'!I48</f>
        <v>9A86</v>
      </c>
      <c r="I97" s="64">
        <f>'_Analyze_01'!J48</f>
        <v>39558</v>
      </c>
      <c r="J97" s="68"/>
      <c r="K97" s="82"/>
      <c r="L97" s="83" t="str">
        <f t="shared" si="1"/>
        <v>0310</v>
      </c>
      <c r="M97" s="63">
        <f t="shared" si="2"/>
        <v>784</v>
      </c>
      <c r="N97" s="63">
        <f t="shared" si="3"/>
        <v>38774</v>
      </c>
      <c r="O97" s="63" t="str">
        <f t="shared" si="4"/>
        <v>9776</v>
      </c>
      <c r="P97" s="84" t="str">
        <f t="shared" si="5"/>
        <v>7697</v>
      </c>
    </row>
    <row r="98">
      <c r="B98" s="84"/>
      <c r="C98" s="85" t="str">
        <f>if(D98="","...", "ZERO PADDING DETECTED")</f>
        <v>...</v>
      </c>
      <c r="D98" s="86" t="str">
        <f>if(H97=D99,"",H97)</f>
        <v/>
      </c>
      <c r="E98" s="63"/>
      <c r="F98" s="87" t="str">
        <f>if(D98="","0000", "0001")</f>
        <v>0000</v>
      </c>
      <c r="G98" s="63"/>
      <c r="H98" s="63"/>
      <c r="I98" s="63"/>
      <c r="J98" s="68"/>
      <c r="K98" s="82"/>
      <c r="L98" s="88" t="str">
        <f t="shared" si="1"/>
        <v>0000</v>
      </c>
      <c r="M98" s="63">
        <f t="shared" si="2"/>
        <v>0</v>
      </c>
      <c r="N98" s="63">
        <f t="shared" si="3"/>
        <v>39558</v>
      </c>
      <c r="O98" s="63" t="str">
        <f t="shared" si="4"/>
        <v>0000</v>
      </c>
      <c r="P98" s="84" t="str">
        <f t="shared" si="5"/>
        <v>0000</v>
      </c>
    </row>
    <row r="99">
      <c r="B99" s="84" t="str">
        <f>'_Analyze_01'!C49</f>
        <v>Dat_29</v>
      </c>
      <c r="C99" s="90" t="str">
        <f>'_Analyze_01'!D49</f>
        <v>(MemoryTrainingInfo/ASIC_MVDDQ_Info) new : MemoryTrainingInfo</v>
      </c>
      <c r="D99" s="66" t="str">
        <f>'_Analyze_01'!E49</f>
        <v>9a86</v>
      </c>
      <c r="E99" s="64">
        <f>'_Analyze_01'!F49</f>
        <v>39558</v>
      </c>
      <c r="F99" s="64" t="str">
        <f>'_Analyze_01'!G49</f>
        <v>261a</v>
      </c>
      <c r="G99" s="64">
        <f>'_Analyze_01'!H49</f>
        <v>9754</v>
      </c>
      <c r="H99" s="64" t="str">
        <f>'_Analyze_01'!I49</f>
        <v>C0A0</v>
      </c>
      <c r="I99" s="64">
        <f>'_Analyze_01'!J49</f>
        <v>49312</v>
      </c>
      <c r="J99" s="68"/>
      <c r="K99" s="94"/>
      <c r="L99" s="83" t="str">
        <f t="shared" si="1"/>
        <v>261a</v>
      </c>
      <c r="M99" s="63">
        <f t="shared" si="2"/>
        <v>9754</v>
      </c>
      <c r="N99" s="63">
        <f t="shared" si="3"/>
        <v>39558</v>
      </c>
      <c r="O99" s="63" t="str">
        <f t="shared" si="4"/>
        <v>9A86</v>
      </c>
      <c r="P99" s="84" t="str">
        <f t="shared" si="5"/>
        <v>869A</v>
      </c>
    </row>
    <row r="100">
      <c r="B100" s="84"/>
      <c r="C100" s="85" t="str">
        <f>if(D100="","...", "ZERO PADDING DETECTED")</f>
        <v>...</v>
      </c>
      <c r="D100" s="86" t="str">
        <f>if(H99=D101,"",H99)</f>
        <v/>
      </c>
      <c r="E100" s="63"/>
      <c r="F100" s="87" t="str">
        <f>if(D100="","0000", "0001")</f>
        <v>0000</v>
      </c>
      <c r="G100" s="63"/>
      <c r="H100" s="63"/>
      <c r="I100" s="63"/>
      <c r="J100" s="68"/>
      <c r="K100" s="82"/>
      <c r="L100" s="88" t="str">
        <f t="shared" si="1"/>
        <v>0000</v>
      </c>
      <c r="M100" s="63">
        <f t="shared" si="2"/>
        <v>0</v>
      </c>
      <c r="N100" s="63">
        <f t="shared" si="3"/>
        <v>49312</v>
      </c>
      <c r="O100" s="63" t="str">
        <f t="shared" si="4"/>
        <v>0000</v>
      </c>
      <c r="P100" s="84" t="str">
        <f t="shared" si="5"/>
        <v>0000</v>
      </c>
    </row>
    <row r="101">
      <c r="B101" s="84" t="str">
        <f>'_Analyze_01'!C50</f>
        <v>Dat_31</v>
      </c>
      <c r="C101" s="90" t="str">
        <f>'_Analyze_01'!D50</f>
        <v>(ASIC_ProfilingInfo/ASIC_VDDCI_Info) new : ASIC_ProfilingInfo</v>
      </c>
      <c r="D101" s="66" t="str">
        <f>'_Analyze_01'!E50</f>
        <v>c0a0</v>
      </c>
      <c r="E101" s="64">
        <f>'_Analyze_01'!F50</f>
        <v>49312</v>
      </c>
      <c r="F101" s="64" t="str">
        <f>'_Analyze_01'!G50</f>
        <v>010c</v>
      </c>
      <c r="G101" s="64">
        <f>'_Analyze_01'!H50</f>
        <v>268</v>
      </c>
      <c r="H101" s="64" t="str">
        <f>'_Analyze_01'!I50</f>
        <v>C1AC</v>
      </c>
      <c r="I101" s="64">
        <f>'_Analyze_01'!J50</f>
        <v>49580</v>
      </c>
      <c r="J101" s="68"/>
      <c r="K101" s="82"/>
      <c r="L101" s="83" t="str">
        <f t="shared" si="1"/>
        <v>010c</v>
      </c>
      <c r="M101" s="63">
        <f t="shared" si="2"/>
        <v>268</v>
      </c>
      <c r="N101" s="63">
        <f t="shared" si="3"/>
        <v>49312</v>
      </c>
      <c r="O101" s="63" t="str">
        <f t="shared" si="4"/>
        <v>C0A0</v>
      </c>
      <c r="P101" s="84" t="str">
        <f t="shared" si="5"/>
        <v>A0C0</v>
      </c>
    </row>
    <row r="102">
      <c r="B102" s="84"/>
      <c r="C102" s="85" t="str">
        <f>if(D102="","...", "ZERO PADDING DETECTED")</f>
        <v>...</v>
      </c>
      <c r="D102" s="86" t="str">
        <f>if(H101=D103,"",H101)</f>
        <v/>
      </c>
      <c r="E102" s="63"/>
      <c r="F102" s="87" t="str">
        <f>if(D102="","0000", "0001")</f>
        <v>0000</v>
      </c>
      <c r="G102" s="63"/>
      <c r="H102" s="63"/>
      <c r="I102" s="63"/>
      <c r="J102" s="68"/>
      <c r="K102" s="82"/>
      <c r="L102" s="88" t="str">
        <f t="shared" si="1"/>
        <v>0000</v>
      </c>
      <c r="M102" s="63">
        <f t="shared" si="2"/>
        <v>0</v>
      </c>
      <c r="N102" s="63">
        <f t="shared" si="3"/>
        <v>49580</v>
      </c>
      <c r="O102" s="63" t="str">
        <f t="shared" si="4"/>
        <v>0000</v>
      </c>
      <c r="P102" s="84" t="str">
        <f t="shared" si="5"/>
        <v>0000</v>
      </c>
    </row>
    <row r="103">
      <c r="B103" s="84" t="str">
        <f>'_Analyze_01'!C51</f>
        <v>Dat_32</v>
      </c>
      <c r="C103" s="90" t="str">
        <f>'_Analyze_01'!D51</f>
        <v>(VoltageObjectInfo/VRAM_GPIO_DetectionInfo) new : VoltageObjectInfo</v>
      </c>
      <c r="D103" s="66" t="str">
        <f>'_Analyze_01'!E51</f>
        <v>c1ac</v>
      </c>
      <c r="E103" s="64">
        <f>'_Analyze_01'!F51</f>
        <v>49580</v>
      </c>
      <c r="F103" s="64" t="str">
        <f>'_Analyze_01'!G51</f>
        <v>0028</v>
      </c>
      <c r="G103" s="64">
        <f>'_Analyze_01'!H51</f>
        <v>40</v>
      </c>
      <c r="H103" s="64" t="str">
        <f>'_Analyze_01'!I51</f>
        <v>C1D4</v>
      </c>
      <c r="I103" s="64">
        <f>'_Analyze_01'!J51</f>
        <v>49620</v>
      </c>
      <c r="J103" s="68"/>
      <c r="K103" s="82"/>
      <c r="L103" s="83" t="str">
        <f t="shared" si="1"/>
        <v>0028</v>
      </c>
      <c r="M103" s="63">
        <f t="shared" si="2"/>
        <v>40</v>
      </c>
      <c r="N103" s="63">
        <f t="shared" si="3"/>
        <v>49580</v>
      </c>
      <c r="O103" s="63" t="str">
        <f t="shared" si="4"/>
        <v>C1AC</v>
      </c>
      <c r="P103" s="84" t="str">
        <f t="shared" si="5"/>
        <v>ACC1</v>
      </c>
    </row>
    <row r="104">
      <c r="B104" s="84"/>
      <c r="C104" s="85" t="str">
        <f>if(D104="","...", "ZERO PADDING DETECTED")</f>
        <v>...</v>
      </c>
      <c r="D104" s="86" t="str">
        <f>if(H103=D105,"",H103)</f>
        <v/>
      </c>
      <c r="E104" s="63"/>
      <c r="F104" s="87" t="str">
        <f>if(D104="","0000", "0001")</f>
        <v>0000</v>
      </c>
      <c r="G104" s="63"/>
      <c r="H104" s="63"/>
      <c r="I104" s="63"/>
      <c r="J104" s="68"/>
      <c r="K104" s="82"/>
      <c r="L104" s="88" t="str">
        <f t="shared" si="1"/>
        <v>0000</v>
      </c>
      <c r="M104" s="63">
        <f t="shared" si="2"/>
        <v>0</v>
      </c>
      <c r="N104" s="63">
        <f t="shared" si="3"/>
        <v>49620</v>
      </c>
      <c r="O104" s="63" t="str">
        <f t="shared" si="4"/>
        <v>0000</v>
      </c>
      <c r="P104" s="84" t="str">
        <f t="shared" si="5"/>
        <v>0000</v>
      </c>
    </row>
    <row r="105">
      <c r="B105" s="84" t="str">
        <f>'_Analyze_01'!C52</f>
        <v>Dat_26</v>
      </c>
      <c r="C105" s="90" t="str">
        <f>'_Analyze_01'!D52</f>
        <v>(ASIC_InternalSS_Info/ASIC_MVDDC_Info) new : ASIC_InternalSS_Info</v>
      </c>
      <c r="D105" s="66" t="str">
        <f>'_Analyze_01'!E52</f>
        <v>c1d4</v>
      </c>
      <c r="E105" s="64">
        <f>'_Analyze_01'!F52</f>
        <v>49620</v>
      </c>
      <c r="F105" s="64" t="str">
        <f>'_Analyze_01'!G52</f>
        <v>0028</v>
      </c>
      <c r="G105" s="64">
        <f>'_Analyze_01'!H52</f>
        <v>40</v>
      </c>
      <c r="H105" s="64" t="str">
        <f>'_Analyze_01'!I52</f>
        <v>C1FC</v>
      </c>
      <c r="I105" s="64">
        <f>'_Analyze_01'!J52</f>
        <v>49660</v>
      </c>
      <c r="J105" s="68"/>
      <c r="K105" s="82"/>
      <c r="L105" s="83" t="str">
        <f t="shared" si="1"/>
        <v>0028</v>
      </c>
      <c r="M105" s="63">
        <f t="shared" si="2"/>
        <v>40</v>
      </c>
      <c r="N105" s="63">
        <f t="shared" si="3"/>
        <v>49620</v>
      </c>
      <c r="O105" s="63" t="str">
        <f t="shared" si="4"/>
        <v>C1D4</v>
      </c>
      <c r="P105" s="84" t="str">
        <f t="shared" si="5"/>
        <v>D4C1</v>
      </c>
    </row>
    <row r="106">
      <c r="B106" s="84"/>
      <c r="C106" s="85" t="str">
        <f>if(D106="","...", "ZERO PADDING DETECTED")</f>
        <v>...</v>
      </c>
      <c r="D106" s="86" t="str">
        <f>if(H105=D107,"",H105)</f>
        <v/>
      </c>
      <c r="E106" s="63"/>
      <c r="F106" s="87" t="str">
        <f>if(D106="","0000", "0001")</f>
        <v>0000</v>
      </c>
      <c r="G106" s="63"/>
      <c r="H106" s="63"/>
      <c r="I106" s="63"/>
      <c r="J106" s="68"/>
      <c r="K106" s="82"/>
      <c r="L106" s="88" t="str">
        <f t="shared" si="1"/>
        <v>0000</v>
      </c>
      <c r="M106" s="63">
        <f t="shared" si="2"/>
        <v>0</v>
      </c>
      <c r="N106" s="63">
        <f t="shared" si="3"/>
        <v>49660</v>
      </c>
      <c r="O106" s="63" t="str">
        <f t="shared" si="4"/>
        <v>0000</v>
      </c>
      <c r="P106" s="84" t="str">
        <f t="shared" si="5"/>
        <v>0000</v>
      </c>
    </row>
    <row r="107">
      <c r="B107" s="84" t="str">
        <f>'_Analyze_01'!C53</f>
        <v>Dat_27</v>
      </c>
      <c r="C107" s="7" t="str">
        <f>'_Analyze_01'!D53</f>
        <v>(TV_VideoMode/DispOutInfo)</v>
      </c>
      <c r="D107" s="66" t="str">
        <f>'_Analyze_01'!E53</f>
        <v>c1fc</v>
      </c>
      <c r="E107" s="64">
        <f>'_Analyze_01'!F53</f>
        <v>49660</v>
      </c>
      <c r="F107" s="64" t="str">
        <f>'_Analyze_01'!G53</f>
        <v>0064</v>
      </c>
      <c r="G107" s="64">
        <f>'_Analyze_01'!H53</f>
        <v>100</v>
      </c>
      <c r="H107" s="64" t="str">
        <f>'_Analyze_01'!I53</f>
        <v>C260</v>
      </c>
      <c r="I107" s="64">
        <f>'_Analyze_01'!J53</f>
        <v>49760</v>
      </c>
      <c r="J107" s="68"/>
      <c r="K107" s="82"/>
      <c r="L107" s="83" t="str">
        <f t="shared" si="1"/>
        <v>0064</v>
      </c>
      <c r="M107" s="63">
        <f t="shared" si="2"/>
        <v>100</v>
      </c>
      <c r="N107" s="63">
        <f t="shared" si="3"/>
        <v>49660</v>
      </c>
      <c r="O107" s="63" t="str">
        <f t="shared" si="4"/>
        <v>C1FC</v>
      </c>
      <c r="P107" s="84" t="str">
        <f t="shared" si="5"/>
        <v>FCC1</v>
      </c>
    </row>
    <row r="108">
      <c r="B108" s="84"/>
      <c r="C108" s="85" t="str">
        <f>if(D108="","...", "ZERO PADDING DETECTED")</f>
        <v>...</v>
      </c>
      <c r="D108" s="86" t="str">
        <f>if(H107=D109,"",H107)</f>
        <v/>
      </c>
      <c r="E108" s="63"/>
      <c r="F108" s="87" t="str">
        <f>if(D108="","0000", "0001")</f>
        <v>0000</v>
      </c>
      <c r="G108" s="63"/>
      <c r="H108" s="63"/>
      <c r="I108" s="63"/>
      <c r="J108" s="68"/>
      <c r="K108" s="82"/>
      <c r="L108" s="88" t="str">
        <f t="shared" si="1"/>
        <v>0000</v>
      </c>
      <c r="M108" s="63">
        <f t="shared" si="2"/>
        <v>0</v>
      </c>
      <c r="N108" s="63">
        <f t="shared" si="3"/>
        <v>49760</v>
      </c>
      <c r="O108" s="63" t="str">
        <f t="shared" si="4"/>
        <v>0000</v>
      </c>
      <c r="P108" s="84" t="str">
        <f t="shared" si="5"/>
        <v>0000</v>
      </c>
    </row>
    <row r="109">
      <c r="B109" s="84" t="str">
        <f>'_Analyze_01'!C54</f>
        <v>Dat_17</v>
      </c>
      <c r="C109" s="90" t="str">
        <f>'_Analyze_01'!D54</f>
        <v>(SaveRestoreInfo/DispDevicePriorityInfo) new : SaveRestoreInfo</v>
      </c>
      <c r="D109" s="66" t="str">
        <f>'_Analyze_01'!E54</f>
        <v>c260</v>
      </c>
      <c r="E109" s="64">
        <f>'_Analyze_01'!F54</f>
        <v>49760</v>
      </c>
      <c r="F109" s="64" t="str">
        <f>'_Analyze_01'!G54</f>
        <v>0018</v>
      </c>
      <c r="G109" s="64">
        <f>'_Analyze_01'!H54</f>
        <v>24</v>
      </c>
      <c r="H109" s="64" t="str">
        <f>'_Analyze_01'!I54</f>
        <v>C278</v>
      </c>
      <c r="I109" s="64">
        <f>'_Analyze_01'!J54</f>
        <v>49784</v>
      </c>
      <c r="J109" s="68"/>
      <c r="K109" s="82"/>
      <c r="L109" s="83" t="str">
        <f t="shared" si="1"/>
        <v>0018</v>
      </c>
      <c r="M109" s="63">
        <f t="shared" si="2"/>
        <v>24</v>
      </c>
      <c r="N109" s="63">
        <f t="shared" si="3"/>
        <v>49760</v>
      </c>
      <c r="O109" s="63" t="str">
        <f t="shared" si="4"/>
        <v>C260</v>
      </c>
      <c r="P109" s="84" t="str">
        <f t="shared" si="5"/>
        <v>60C2</v>
      </c>
    </row>
    <row r="110">
      <c r="B110" s="84"/>
      <c r="C110" s="85" t="str">
        <f>if(D110="","...", "ZERO PADDING DETECTED")</f>
        <v>...</v>
      </c>
      <c r="D110" s="86" t="str">
        <f>if(H109=D111,"",H109)</f>
        <v/>
      </c>
      <c r="E110" s="63"/>
      <c r="F110" s="87" t="str">
        <f>if(D110="","0000", "0001")</f>
        <v>0000</v>
      </c>
      <c r="G110" s="63"/>
      <c r="H110" s="63"/>
      <c r="I110" s="63"/>
      <c r="J110" s="68"/>
      <c r="K110" s="82"/>
      <c r="L110" s="88" t="str">
        <f t="shared" si="1"/>
        <v>0000</v>
      </c>
      <c r="M110" s="63">
        <f t="shared" si="2"/>
        <v>0</v>
      </c>
      <c r="N110" s="63">
        <f t="shared" si="3"/>
        <v>49784</v>
      </c>
      <c r="O110" s="63" t="str">
        <f t="shared" si="4"/>
        <v>0000</v>
      </c>
      <c r="P110" s="84" t="str">
        <f t="shared" si="5"/>
        <v>0000</v>
      </c>
    </row>
    <row r="111">
      <c r="B111" s="84" t="str">
        <f>'_Analyze_01'!C55</f>
        <v>Dat_08</v>
      </c>
      <c r="C111" s="7" t="str">
        <f>'_Analyze_01'!D55</f>
        <v>(AnalogTV_Info)</v>
      </c>
      <c r="D111" s="66" t="str">
        <f>'_Analyze_01'!E55</f>
        <v>c278</v>
      </c>
      <c r="E111" s="64">
        <f>'_Analyze_01'!F55</f>
        <v>49784</v>
      </c>
      <c r="F111" s="64" t="str">
        <f>'_Analyze_01'!G55</f>
        <v>0038</v>
      </c>
      <c r="G111" s="64">
        <f>'_Analyze_01'!H55</f>
        <v>56</v>
      </c>
      <c r="H111" s="64" t="str">
        <f>'_Analyze_01'!I55</f>
        <v>C2B0</v>
      </c>
      <c r="I111" s="64">
        <f>'_Analyze_01'!J55</f>
        <v>49840</v>
      </c>
      <c r="J111" s="68"/>
      <c r="K111" s="82"/>
      <c r="L111" s="83" t="str">
        <f t="shared" si="1"/>
        <v>0038</v>
      </c>
      <c r="M111" s="63">
        <f t="shared" si="2"/>
        <v>56</v>
      </c>
      <c r="N111" s="63">
        <f t="shared" si="3"/>
        <v>49784</v>
      </c>
      <c r="O111" s="63" t="str">
        <f t="shared" si="4"/>
        <v>C278</v>
      </c>
      <c r="P111" s="84" t="str">
        <f t="shared" si="5"/>
        <v>78C2</v>
      </c>
    </row>
    <row r="112">
      <c r="B112" s="84"/>
      <c r="C112" s="85" t="str">
        <f>if(D112="","...", "ZERO PADDING DETECTED")</f>
        <v>...</v>
      </c>
      <c r="D112" s="86" t="str">
        <f>if(H111=D113,"",H111)</f>
        <v/>
      </c>
      <c r="E112" s="63"/>
      <c r="F112" s="87" t="str">
        <f>if(D112="","0000", "0001")</f>
        <v>0000</v>
      </c>
      <c r="G112" s="63"/>
      <c r="H112" s="63"/>
      <c r="I112" s="63"/>
      <c r="J112" s="68"/>
      <c r="K112" s="82"/>
      <c r="L112" s="88" t="str">
        <f t="shared" si="1"/>
        <v>0000</v>
      </c>
      <c r="M112" s="63">
        <f t="shared" si="2"/>
        <v>0</v>
      </c>
      <c r="N112" s="63">
        <f t="shared" si="3"/>
        <v>49840</v>
      </c>
      <c r="O112" s="63" t="str">
        <f t="shared" si="4"/>
        <v>0000</v>
      </c>
      <c r="P112" s="84" t="str">
        <f t="shared" si="5"/>
        <v>0000</v>
      </c>
    </row>
    <row r="113">
      <c r="B113" s="84" t="str">
        <f>'_Analyze_01'!C56</f>
        <v>Dat_34</v>
      </c>
      <c r="C113" s="90" t="str">
        <f>'_Analyze_01'!D56</f>
        <v>(Reserved for future) - Check if 00 before and after in hex  (DO NOT MODIFY THIS FORMULA)</v>
      </c>
      <c r="D113" s="63" t="str">
        <f>'_Analyze_01'!E56</f>
        <v>C2B0</v>
      </c>
      <c r="E113" s="64">
        <f>'_Analyze_01'!F56</f>
        <v>49840</v>
      </c>
      <c r="F113" s="64">
        <f>'_Analyze_01'!G56</f>
        <v>55</v>
      </c>
      <c r="G113" s="64">
        <f>'_Analyze_01'!H56</f>
        <v>85</v>
      </c>
      <c r="H113" s="64" t="str">
        <f>'_Analyze_01'!I56</f>
        <v>C305</v>
      </c>
      <c r="I113" s="64">
        <f>'_Analyze_01'!J56</f>
        <v>49925</v>
      </c>
      <c r="J113" s="68"/>
      <c r="K113" s="82"/>
      <c r="L113" s="83">
        <f t="shared" si="1"/>
        <v>55</v>
      </c>
      <c r="M113" s="63">
        <f t="shared" si="2"/>
        <v>85</v>
      </c>
      <c r="N113" s="63">
        <f t="shared" si="3"/>
        <v>49840</v>
      </c>
      <c r="O113" s="63" t="str">
        <f t="shared" si="4"/>
        <v>C2B0</v>
      </c>
      <c r="P113" s="84" t="str">
        <f t="shared" si="5"/>
        <v>B0C2</v>
      </c>
    </row>
    <row r="114">
      <c r="B114" s="84"/>
      <c r="C114" s="85" t="str">
        <f>if(D114="","...", "ZERO PADDING DETECTED")</f>
        <v>ZERO PADDING DETECTED</v>
      </c>
      <c r="D114" s="93" t="str">
        <f>if(H113=D115,"",H113)</f>
        <v>C305</v>
      </c>
      <c r="E114" s="63"/>
      <c r="F114" s="87" t="str">
        <f>if(D114="","0000", "0001")</f>
        <v>0001</v>
      </c>
      <c r="G114" s="63"/>
      <c r="H114" s="63"/>
      <c r="I114" s="63"/>
      <c r="J114" s="68"/>
      <c r="K114" s="82"/>
      <c r="L114" s="88" t="str">
        <f t="shared" si="1"/>
        <v>0001</v>
      </c>
      <c r="M114" s="63">
        <f t="shared" si="2"/>
        <v>1</v>
      </c>
      <c r="N114" s="63">
        <f t="shared" si="3"/>
        <v>49925</v>
      </c>
      <c r="O114" s="63" t="str">
        <f t="shared" si="4"/>
        <v>C305</v>
      </c>
      <c r="P114" s="84" t="str">
        <f t="shared" si="5"/>
        <v>05C3</v>
      </c>
    </row>
    <row r="115">
      <c r="B115" s="80" t="str">
        <f>'_Analyze_01'!C57</f>
        <v>Cmd_00</v>
      </c>
      <c r="C115" s="7" t="str">
        <f>'_Analyze_01'!D57</f>
        <v>(ASIC_Init)</v>
      </c>
      <c r="D115" s="66" t="str">
        <f>'_Analyze_01'!E57</f>
        <v>c306</v>
      </c>
      <c r="E115" s="64">
        <f>'_Analyze_01'!F57</f>
        <v>49926</v>
      </c>
      <c r="F115" s="64" t="str">
        <f>'_Analyze_01'!G57</f>
        <v>0073</v>
      </c>
      <c r="G115" s="64">
        <f>'_Analyze_01'!H57</f>
        <v>115</v>
      </c>
      <c r="H115" s="64" t="str">
        <f>'_Analyze_01'!I57</f>
        <v>C379</v>
      </c>
      <c r="I115" s="64">
        <f>'_Analyze_01'!J57</f>
        <v>50041</v>
      </c>
      <c r="J115" s="68"/>
      <c r="K115" s="82"/>
      <c r="L115" s="83" t="str">
        <f t="shared" si="1"/>
        <v>0073</v>
      </c>
      <c r="M115" s="63">
        <f t="shared" si="2"/>
        <v>115</v>
      </c>
      <c r="N115" s="63">
        <f t="shared" si="3"/>
        <v>49926</v>
      </c>
      <c r="O115" s="63" t="str">
        <f t="shared" si="4"/>
        <v>C306</v>
      </c>
      <c r="P115" s="84" t="str">
        <f t="shared" si="5"/>
        <v>06C3</v>
      </c>
    </row>
    <row r="116">
      <c r="B116" s="84"/>
      <c r="C116" s="85" t="str">
        <f>if(D116="","...", "ZERO PADDING DETECTED")</f>
        <v>ZERO PADDING DETECTED</v>
      </c>
      <c r="D116" s="93" t="str">
        <f>if(H115=D117,"",H115)</f>
        <v>C379</v>
      </c>
      <c r="E116" s="63"/>
      <c r="F116" s="87" t="str">
        <f>if(D116="","0000", "0001")</f>
        <v>0001</v>
      </c>
      <c r="G116" s="63"/>
      <c r="H116" s="63"/>
      <c r="I116" s="63"/>
      <c r="J116" s="68"/>
      <c r="K116" s="82"/>
      <c r="L116" s="88" t="str">
        <f t="shared" si="1"/>
        <v>0001</v>
      </c>
      <c r="M116" s="63">
        <f t="shared" si="2"/>
        <v>1</v>
      </c>
      <c r="N116" s="63">
        <f t="shared" si="3"/>
        <v>50041</v>
      </c>
      <c r="O116" s="63" t="str">
        <f t="shared" si="4"/>
        <v>C379</v>
      </c>
      <c r="P116" s="84" t="str">
        <f t="shared" si="5"/>
        <v>79C3</v>
      </c>
    </row>
    <row r="117">
      <c r="B117" s="80" t="str">
        <f>'_Analyze_01'!C58</f>
        <v>Cmd_01</v>
      </c>
      <c r="C117" s="7" t="str">
        <f>'_Analyze_01'!D58</f>
        <v>(GetDisplaySurfaceSize)</v>
      </c>
      <c r="D117" s="66" t="str">
        <f>'_Analyze_01'!E58</f>
        <v>c37a</v>
      </c>
      <c r="E117" s="64">
        <f>'_Analyze_01'!F58</f>
        <v>50042</v>
      </c>
      <c r="F117" s="64" t="str">
        <f>'_Analyze_01'!G58</f>
        <v>0057</v>
      </c>
      <c r="G117" s="64">
        <f>'_Analyze_01'!H58</f>
        <v>87</v>
      </c>
      <c r="H117" s="64" t="str">
        <f>'_Analyze_01'!I58</f>
        <v>C3D1</v>
      </c>
      <c r="I117" s="64">
        <f>'_Analyze_01'!J58</f>
        <v>50129</v>
      </c>
      <c r="J117" s="68"/>
      <c r="K117" s="82"/>
      <c r="L117" s="83" t="str">
        <f t="shared" si="1"/>
        <v>0057</v>
      </c>
      <c r="M117" s="63">
        <f t="shared" si="2"/>
        <v>87</v>
      </c>
      <c r="N117" s="63">
        <f t="shared" si="3"/>
        <v>50042</v>
      </c>
      <c r="O117" s="63" t="str">
        <f t="shared" si="4"/>
        <v>C37A</v>
      </c>
      <c r="P117" s="84" t="str">
        <f t="shared" si="5"/>
        <v>7AC3</v>
      </c>
    </row>
    <row r="118">
      <c r="B118" s="84"/>
      <c r="C118" s="85" t="str">
        <f>if(D118="","...", "ZERO PADDING DETECTED")</f>
        <v>ZERO PADDING DETECTED</v>
      </c>
      <c r="D118" s="93" t="str">
        <f>if(H117=D119,"",H117)</f>
        <v>C3D1</v>
      </c>
      <c r="E118" s="63"/>
      <c r="F118" s="87" t="str">
        <f>if(D118="","0000", "0001")</f>
        <v>0001</v>
      </c>
      <c r="G118" s="63"/>
      <c r="H118" s="63"/>
      <c r="I118" s="63"/>
      <c r="J118" s="68"/>
      <c r="K118" s="82"/>
      <c r="L118" s="88" t="str">
        <f t="shared" si="1"/>
        <v>0001</v>
      </c>
      <c r="M118" s="63">
        <f t="shared" si="2"/>
        <v>1</v>
      </c>
      <c r="N118" s="63">
        <f t="shared" si="3"/>
        <v>50129</v>
      </c>
      <c r="O118" s="63" t="str">
        <f t="shared" si="4"/>
        <v>C3D1</v>
      </c>
      <c r="P118" s="84" t="str">
        <f t="shared" si="5"/>
        <v>D1C3</v>
      </c>
    </row>
    <row r="119">
      <c r="B119" s="80" t="str">
        <f>'_Analyze_01'!C59</f>
        <v>Cmd_02</v>
      </c>
      <c r="C119" s="7" t="str">
        <f>'_Analyze_01'!D59</f>
        <v>(ASIC_RegistersInit)</v>
      </c>
      <c r="D119" s="66" t="str">
        <f>'_Analyze_01'!E59</f>
        <v>c3d2</v>
      </c>
      <c r="E119" s="64">
        <f>'_Analyze_01'!F59</f>
        <v>50130</v>
      </c>
      <c r="F119" s="64" t="str">
        <f>'_Analyze_01'!G59</f>
        <v>00b7</v>
      </c>
      <c r="G119" s="64">
        <f>'_Analyze_01'!H59</f>
        <v>183</v>
      </c>
      <c r="H119" s="64" t="str">
        <f>'_Analyze_01'!I59</f>
        <v>C489</v>
      </c>
      <c r="I119" s="64">
        <f>'_Analyze_01'!J59</f>
        <v>50313</v>
      </c>
      <c r="J119" s="68"/>
      <c r="K119" s="82"/>
      <c r="L119" s="83" t="str">
        <f t="shared" si="1"/>
        <v>00b7</v>
      </c>
      <c r="M119" s="63">
        <f t="shared" si="2"/>
        <v>183</v>
      </c>
      <c r="N119" s="63">
        <f t="shared" si="3"/>
        <v>50130</v>
      </c>
      <c r="O119" s="63" t="str">
        <f t="shared" si="4"/>
        <v>C3D2</v>
      </c>
      <c r="P119" s="84" t="str">
        <f t="shared" si="5"/>
        <v>D2C3</v>
      </c>
    </row>
    <row r="120">
      <c r="B120" s="84"/>
      <c r="C120" s="85" t="str">
        <f>if(D120="","...", "ZERO PADDING DETECTED")</f>
        <v>ZERO PADDING DETECTED</v>
      </c>
      <c r="D120" s="93" t="str">
        <f>if(H119=D121,"",H119)</f>
        <v>C489</v>
      </c>
      <c r="E120" s="63"/>
      <c r="F120" s="87" t="str">
        <f>if(D120="","0000", "0001")</f>
        <v>0001</v>
      </c>
      <c r="G120" s="63"/>
      <c r="H120" s="63"/>
      <c r="I120" s="63"/>
      <c r="J120" s="68"/>
      <c r="K120" s="82"/>
      <c r="L120" s="88" t="str">
        <f t="shared" si="1"/>
        <v>0001</v>
      </c>
      <c r="M120" s="63">
        <f t="shared" si="2"/>
        <v>1</v>
      </c>
      <c r="N120" s="63">
        <f t="shared" si="3"/>
        <v>50313</v>
      </c>
      <c r="O120" s="63" t="str">
        <f t="shared" si="4"/>
        <v>C489</v>
      </c>
      <c r="P120" s="84" t="str">
        <f t="shared" si="5"/>
        <v>89C4</v>
      </c>
    </row>
    <row r="121">
      <c r="B121" s="80" t="str">
        <f>'_Analyze_01'!C60</f>
        <v>Cmd_05</v>
      </c>
      <c r="C121" s="7" t="str">
        <f>'_Analyze_01'!D60</f>
        <v>(MemoryControllerInit)</v>
      </c>
      <c r="D121" s="66" t="str">
        <f>'_Analyze_01'!E60</f>
        <v>c48a</v>
      </c>
      <c r="E121" s="64">
        <f>'_Analyze_01'!F60</f>
        <v>50314</v>
      </c>
      <c r="F121" s="64" t="str">
        <f>'_Analyze_01'!G60</f>
        <v>010b</v>
      </c>
      <c r="G121" s="64">
        <f>hex2dec(F121)</f>
        <v>267</v>
      </c>
      <c r="H121" s="64" t="str">
        <f>'_Analyze_01'!I60</f>
        <v>C595</v>
      </c>
      <c r="I121" s="64">
        <f>'_Analyze_01'!J60</f>
        <v>50581</v>
      </c>
      <c r="J121" s="68"/>
      <c r="K121" s="82"/>
      <c r="L121" s="83" t="str">
        <f t="shared" si="1"/>
        <v>010b</v>
      </c>
      <c r="M121" s="63">
        <f t="shared" si="2"/>
        <v>267</v>
      </c>
      <c r="N121" s="63">
        <f t="shared" si="3"/>
        <v>50314</v>
      </c>
      <c r="O121" s="63" t="str">
        <f t="shared" si="4"/>
        <v>C48A</v>
      </c>
      <c r="P121" s="84" t="str">
        <f t="shared" si="5"/>
        <v>8AC4</v>
      </c>
    </row>
    <row r="122">
      <c r="B122" s="84"/>
      <c r="C122" s="85" t="str">
        <f>if(D122="","...", "ZERO PADDING DETECTED")</f>
        <v>ZERO PADDING DETECTED</v>
      </c>
      <c r="D122" s="93" t="str">
        <f>if(H121=D123,"",H121)</f>
        <v>C595</v>
      </c>
      <c r="E122" s="63"/>
      <c r="F122" s="87" t="str">
        <f>if(D122="","0000", "0001")</f>
        <v>0001</v>
      </c>
      <c r="G122" s="63"/>
      <c r="H122" s="63"/>
      <c r="I122" s="63"/>
      <c r="J122" s="68"/>
      <c r="K122" s="82"/>
      <c r="L122" s="88" t="str">
        <f t="shared" si="1"/>
        <v>0001</v>
      </c>
      <c r="M122" s="63">
        <f t="shared" si="2"/>
        <v>1</v>
      </c>
      <c r="N122" s="63">
        <f t="shared" si="3"/>
        <v>50581</v>
      </c>
      <c r="O122" s="63" t="str">
        <f t="shared" si="4"/>
        <v>C595</v>
      </c>
      <c r="P122" s="84" t="str">
        <f t="shared" si="5"/>
        <v>95C5</v>
      </c>
    </row>
    <row r="123">
      <c r="B123" s="80" t="str">
        <f>'_Analyze_01'!C61</f>
        <v>Cmd_09</v>
      </c>
      <c r="C123" s="7" t="str">
        <f>'_Analyze_01'!D61</f>
        <v>(GPIOPinControl)</v>
      </c>
      <c r="D123" s="66" t="str">
        <f>'_Analyze_01'!E61</f>
        <v>c596</v>
      </c>
      <c r="E123" s="64">
        <f>'_Analyze_01'!F61</f>
        <v>50582</v>
      </c>
      <c r="F123" s="64" t="str">
        <f>'_Analyze_01'!G61</f>
        <v>00ff</v>
      </c>
      <c r="G123" s="64">
        <f>'_Analyze_01'!H61</f>
        <v>255</v>
      </c>
      <c r="H123" s="64" t="str">
        <f>'_Analyze_01'!I61</f>
        <v>C695</v>
      </c>
      <c r="I123" s="64">
        <f>'_Analyze_01'!J61</f>
        <v>50837</v>
      </c>
      <c r="J123" s="68"/>
      <c r="K123" s="82"/>
      <c r="L123" s="83" t="str">
        <f t="shared" si="1"/>
        <v>00ff</v>
      </c>
      <c r="M123" s="63">
        <f t="shared" si="2"/>
        <v>255</v>
      </c>
      <c r="N123" s="63">
        <f t="shared" si="3"/>
        <v>50582</v>
      </c>
      <c r="O123" s="63" t="str">
        <f t="shared" si="4"/>
        <v>C596</v>
      </c>
      <c r="P123" s="84" t="str">
        <f t="shared" si="5"/>
        <v>96C5</v>
      </c>
    </row>
    <row r="124">
      <c r="B124" s="84"/>
      <c r="C124" s="85" t="str">
        <f>if(D124="","...", "ZERO PADDING DETECTED")</f>
        <v>ZERO PADDING DETECTED</v>
      </c>
      <c r="D124" s="93" t="str">
        <f>if(H123=D125,"",H123)</f>
        <v>C695</v>
      </c>
      <c r="E124" s="63"/>
      <c r="F124" s="87" t="str">
        <f>if(D124="","0000", "0001")</f>
        <v>0001</v>
      </c>
      <c r="G124" s="63"/>
      <c r="H124" s="63"/>
      <c r="I124" s="63"/>
      <c r="J124" s="68"/>
      <c r="K124" s="82"/>
      <c r="L124" s="88" t="str">
        <f t="shared" si="1"/>
        <v>0001</v>
      </c>
      <c r="M124" s="63">
        <f t="shared" si="2"/>
        <v>1</v>
      </c>
      <c r="N124" s="63">
        <f t="shared" si="3"/>
        <v>50837</v>
      </c>
      <c r="O124" s="63" t="str">
        <f t="shared" si="4"/>
        <v>C695</v>
      </c>
      <c r="P124" s="84" t="str">
        <f t="shared" si="5"/>
        <v>95C6</v>
      </c>
    </row>
    <row r="125">
      <c r="B125" s="80" t="str">
        <f>'_Analyze_01'!C62</f>
        <v>Cmd_10</v>
      </c>
      <c r="C125" s="7" t="str">
        <f>'_Analyze_01'!D62</f>
        <v>(SetEngineClock)</v>
      </c>
      <c r="D125" s="66" t="str">
        <f>'_Analyze_01'!E62</f>
        <v>c696</v>
      </c>
      <c r="E125" s="64">
        <f>'_Analyze_01'!F62</f>
        <v>50838</v>
      </c>
      <c r="F125" s="64" t="str">
        <f>'_Analyze_01'!G62</f>
        <v>01ac</v>
      </c>
      <c r="G125" s="64">
        <f>'_Analyze_01'!H62</f>
        <v>428</v>
      </c>
      <c r="H125" s="64" t="str">
        <f>'_Analyze_01'!I62</f>
        <v>C842</v>
      </c>
      <c r="I125" s="64">
        <f>'_Analyze_01'!J62</f>
        <v>51266</v>
      </c>
      <c r="J125" s="68"/>
      <c r="K125" s="82"/>
      <c r="L125" s="83" t="str">
        <f t="shared" si="1"/>
        <v>01ac</v>
      </c>
      <c r="M125" s="63">
        <f t="shared" si="2"/>
        <v>428</v>
      </c>
      <c r="N125" s="63">
        <f t="shared" si="3"/>
        <v>50838</v>
      </c>
      <c r="O125" s="63" t="str">
        <f t="shared" si="4"/>
        <v>C696</v>
      </c>
      <c r="P125" s="84" t="str">
        <f t="shared" si="5"/>
        <v>96C6</v>
      </c>
    </row>
    <row r="126">
      <c r="B126" s="84"/>
      <c r="C126" s="85" t="str">
        <f>if(D126="","...", "ZERO PADDING DETECTED")</f>
        <v>...</v>
      </c>
      <c r="D126" s="86" t="str">
        <f>if(H125=D127,"",H125)</f>
        <v/>
      </c>
      <c r="E126" s="63"/>
      <c r="F126" s="87" t="str">
        <f>if(D126="","0000", "0001")</f>
        <v>0000</v>
      </c>
      <c r="G126" s="63"/>
      <c r="H126" s="63"/>
      <c r="I126" s="63"/>
      <c r="J126" s="68"/>
      <c r="K126" s="82"/>
      <c r="L126" s="88" t="str">
        <f t="shared" si="1"/>
        <v>0000</v>
      </c>
      <c r="M126" s="63">
        <f t="shared" si="2"/>
        <v>0</v>
      </c>
      <c r="N126" s="63">
        <f t="shared" si="3"/>
        <v>51266</v>
      </c>
      <c r="O126" s="63" t="str">
        <f t="shared" si="4"/>
        <v>0000</v>
      </c>
      <c r="P126" s="84" t="str">
        <f t="shared" si="5"/>
        <v>0000</v>
      </c>
    </row>
    <row r="127">
      <c r="B127" s="80" t="str">
        <f>'_Analyze_01'!C63</f>
        <v>Cmd_11</v>
      </c>
      <c r="C127" s="7" t="str">
        <f>'_Analyze_01'!D63</f>
        <v>(SetMemoryClock)</v>
      </c>
      <c r="D127" s="66" t="str">
        <f>'_Analyze_01'!E63</f>
        <v>c842</v>
      </c>
      <c r="E127" s="64">
        <f>'_Analyze_01'!F63</f>
        <v>51266</v>
      </c>
      <c r="F127" s="64" t="str">
        <f>'_Analyze_01'!G63</f>
        <v>0122</v>
      </c>
      <c r="G127" s="64">
        <f>'_Analyze_01'!H63</f>
        <v>290</v>
      </c>
      <c r="H127" s="64" t="str">
        <f>'_Analyze_01'!I63</f>
        <v>C964</v>
      </c>
      <c r="I127" s="64">
        <f>'_Analyze_01'!J63</f>
        <v>51556</v>
      </c>
      <c r="J127" s="68"/>
      <c r="K127" s="82"/>
      <c r="L127" s="83" t="str">
        <f t="shared" si="1"/>
        <v>0122</v>
      </c>
      <c r="M127" s="63">
        <f t="shared" si="2"/>
        <v>290</v>
      </c>
      <c r="N127" s="63">
        <f t="shared" si="3"/>
        <v>51266</v>
      </c>
      <c r="O127" s="63" t="str">
        <f t="shared" si="4"/>
        <v>C842</v>
      </c>
      <c r="P127" s="84" t="str">
        <f t="shared" si="5"/>
        <v>42C8</v>
      </c>
    </row>
    <row r="128">
      <c r="B128" s="84"/>
      <c r="C128" s="85" t="str">
        <f>if(D128="","...", "ZERO PADDING DETECTED")</f>
        <v>...</v>
      </c>
      <c r="D128" s="86" t="str">
        <f>if(H127=D129,"",H127)</f>
        <v/>
      </c>
      <c r="E128" s="63"/>
      <c r="F128" s="87" t="str">
        <f>if(D128="","0000", "0001")</f>
        <v>0000</v>
      </c>
      <c r="G128" s="63"/>
      <c r="H128" s="63"/>
      <c r="I128" s="63"/>
      <c r="J128" s="68"/>
      <c r="K128" s="82"/>
      <c r="L128" s="88" t="str">
        <f t="shared" si="1"/>
        <v>0000</v>
      </c>
      <c r="M128" s="63">
        <f t="shared" si="2"/>
        <v>0</v>
      </c>
      <c r="N128" s="63">
        <f t="shared" si="3"/>
        <v>51556</v>
      </c>
      <c r="O128" s="63" t="str">
        <f t="shared" si="4"/>
        <v>0000</v>
      </c>
      <c r="P128" s="84" t="str">
        <f t="shared" si="5"/>
        <v>0000</v>
      </c>
    </row>
    <row r="129">
      <c r="B129" s="80" t="str">
        <f>'_Analyze_01'!C64</f>
        <v>Cmd_12</v>
      </c>
      <c r="C129" s="7" t="str">
        <f>'_Analyze_01'!D64</f>
        <v>(SetPixelClock)</v>
      </c>
      <c r="D129" s="66" t="str">
        <f>'_Analyze_01'!E64</f>
        <v>c964</v>
      </c>
      <c r="E129" s="64">
        <f>'_Analyze_01'!F64</f>
        <v>51556</v>
      </c>
      <c r="F129" s="64" t="str">
        <f>'_Analyze_01'!G64</f>
        <v>04cb</v>
      </c>
      <c r="G129" s="64">
        <f>'_Analyze_01'!H64</f>
        <v>1227</v>
      </c>
      <c r="H129" s="64" t="str">
        <f>'_Analyze_01'!I64</f>
        <v>CE2F</v>
      </c>
      <c r="I129" s="64">
        <f>'_Analyze_01'!J64</f>
        <v>52783</v>
      </c>
      <c r="J129" s="68"/>
      <c r="K129" s="82"/>
      <c r="L129" s="83" t="str">
        <f t="shared" si="1"/>
        <v>04cb</v>
      </c>
      <c r="M129" s="63">
        <f t="shared" si="2"/>
        <v>1227</v>
      </c>
      <c r="N129" s="63">
        <f t="shared" si="3"/>
        <v>51556</v>
      </c>
      <c r="O129" s="63" t="str">
        <f t="shared" si="4"/>
        <v>C964</v>
      </c>
      <c r="P129" s="84" t="str">
        <f t="shared" si="5"/>
        <v>64C9</v>
      </c>
    </row>
    <row r="130">
      <c r="B130" s="84"/>
      <c r="C130" s="85" t="str">
        <f>if(D130="","...", "ZERO PADDING DETECTED")</f>
        <v>ZERO PADDING DETECTED</v>
      </c>
      <c r="D130" s="93" t="str">
        <f>if(H129=D131,"",H129)</f>
        <v>CE2F</v>
      </c>
      <c r="E130" s="63"/>
      <c r="F130" s="87" t="str">
        <f>if(D130="","0000", "0001")</f>
        <v>0001</v>
      </c>
      <c r="G130" s="63"/>
      <c r="H130" s="63"/>
      <c r="I130" s="63"/>
      <c r="J130" s="68"/>
      <c r="K130" s="82"/>
      <c r="L130" s="88" t="str">
        <f t="shared" si="1"/>
        <v>0001</v>
      </c>
      <c r="M130" s="63">
        <f t="shared" si="2"/>
        <v>1</v>
      </c>
      <c r="N130" s="63">
        <f t="shared" si="3"/>
        <v>52783</v>
      </c>
      <c r="O130" s="63" t="str">
        <f t="shared" si="4"/>
        <v>CE2F</v>
      </c>
      <c r="P130" s="84" t="str">
        <f t="shared" si="5"/>
        <v>2FCE</v>
      </c>
    </row>
    <row r="131">
      <c r="B131" s="80" t="str">
        <f>'_Analyze_01'!C65</f>
        <v>Cmd_13</v>
      </c>
      <c r="C131" s="90" t="str">
        <f>'_Analyze_01'!D65</f>
        <v>(DynamicClockGating) new : EnableDispPowerGating</v>
      </c>
      <c r="D131" s="66" t="str">
        <f>'_Analyze_01'!E65</f>
        <v>ce30</v>
      </c>
      <c r="E131" s="64">
        <f>'_Analyze_01'!F65</f>
        <v>52784</v>
      </c>
      <c r="F131" s="64" t="str">
        <f>'_Analyze_01'!G65</f>
        <v>0187</v>
      </c>
      <c r="G131" s="64">
        <f>'_Analyze_01'!H65</f>
        <v>391</v>
      </c>
      <c r="H131" s="64" t="str">
        <f>'_Analyze_01'!I65</f>
        <v>CFB7</v>
      </c>
      <c r="I131" s="64">
        <f>'_Analyze_01'!J65</f>
        <v>53175</v>
      </c>
      <c r="J131" s="68"/>
      <c r="K131" s="82"/>
      <c r="L131" s="83" t="str">
        <f t="shared" si="1"/>
        <v>0187</v>
      </c>
      <c r="M131" s="63">
        <f t="shared" si="2"/>
        <v>391</v>
      </c>
      <c r="N131" s="63">
        <f t="shared" si="3"/>
        <v>52784</v>
      </c>
      <c r="O131" s="63" t="str">
        <f t="shared" si="4"/>
        <v>CE30</v>
      </c>
      <c r="P131" s="84" t="str">
        <f t="shared" si="5"/>
        <v>30CE</v>
      </c>
    </row>
    <row r="132">
      <c r="B132" s="84"/>
      <c r="C132" s="85" t="str">
        <f>if(D132="","...", "ZERO PADDING DETECTED")</f>
        <v>ZERO PADDING DETECTED</v>
      </c>
      <c r="D132" s="93" t="str">
        <f>if(H131=D133,"",H131)</f>
        <v>CFB7</v>
      </c>
      <c r="E132" s="63"/>
      <c r="F132" s="87" t="str">
        <f>if(D132="","0000", "0001")</f>
        <v>0001</v>
      </c>
      <c r="G132" s="63"/>
      <c r="H132" s="63"/>
      <c r="I132" s="63"/>
      <c r="J132" s="68"/>
      <c r="K132" s="82"/>
      <c r="L132" s="88" t="str">
        <f t="shared" si="1"/>
        <v>0001</v>
      </c>
      <c r="M132" s="63">
        <f t="shared" si="2"/>
        <v>1</v>
      </c>
      <c r="N132" s="63">
        <f t="shared" si="3"/>
        <v>53175</v>
      </c>
      <c r="O132" s="63" t="str">
        <f t="shared" si="4"/>
        <v>CFB7</v>
      </c>
      <c r="P132" s="84" t="str">
        <f t="shared" si="5"/>
        <v>B7CF</v>
      </c>
    </row>
    <row r="133">
      <c r="B133" s="80" t="str">
        <f>'_Analyze_01'!C66</f>
        <v>Cmd_14</v>
      </c>
      <c r="C133" s="7" t="str">
        <f>'_Analyze_01'!D66</f>
        <v>(ResetMemoryDLL)</v>
      </c>
      <c r="D133" s="66" t="str">
        <f>'_Analyze_01'!E66</f>
        <v>cfb8</v>
      </c>
      <c r="E133" s="64">
        <f>'_Analyze_01'!F66</f>
        <v>53176</v>
      </c>
      <c r="F133" s="64" t="str">
        <f>'_Analyze_01'!G66</f>
        <v>0007</v>
      </c>
      <c r="G133" s="64">
        <f>'_Analyze_01'!H66</f>
        <v>7</v>
      </c>
      <c r="H133" s="64" t="str">
        <f>'_Analyze_01'!I66</f>
        <v>CFBF</v>
      </c>
      <c r="I133" s="64">
        <f>'_Analyze_01'!J66</f>
        <v>53183</v>
      </c>
      <c r="J133" s="68"/>
      <c r="K133" s="82"/>
      <c r="L133" s="83" t="str">
        <f t="shared" si="1"/>
        <v>0007</v>
      </c>
      <c r="M133" s="63">
        <f t="shared" si="2"/>
        <v>7</v>
      </c>
      <c r="N133" s="63">
        <f t="shared" si="3"/>
        <v>53176</v>
      </c>
      <c r="O133" s="63" t="str">
        <f t="shared" si="4"/>
        <v>CFB8</v>
      </c>
      <c r="P133" s="84" t="str">
        <f t="shared" si="5"/>
        <v>B8CF</v>
      </c>
    </row>
    <row r="134">
      <c r="B134" s="84"/>
      <c r="C134" s="85" t="str">
        <f>if(D134="","...", "ZERO PADDING DETECTED")</f>
        <v>ZERO PADDING DETECTED</v>
      </c>
      <c r="D134" s="93" t="str">
        <f>if(H133=D135,"",H133)</f>
        <v>CFBF</v>
      </c>
      <c r="E134" s="63"/>
      <c r="F134" s="87" t="str">
        <f>if(D134="","0000", "0001")</f>
        <v>0001</v>
      </c>
      <c r="G134" s="63"/>
      <c r="H134" s="63"/>
      <c r="I134" s="63"/>
      <c r="J134" s="68"/>
      <c r="K134" s="82"/>
      <c r="L134" s="88" t="str">
        <f t="shared" si="1"/>
        <v>0001</v>
      </c>
      <c r="M134" s="63">
        <f t="shared" si="2"/>
        <v>1</v>
      </c>
      <c r="N134" s="63">
        <f t="shared" si="3"/>
        <v>53183</v>
      </c>
      <c r="O134" s="63" t="str">
        <f t="shared" si="4"/>
        <v>CFBF</v>
      </c>
      <c r="P134" s="84" t="str">
        <f t="shared" si="5"/>
        <v>BFCF</v>
      </c>
    </row>
    <row r="135">
      <c r="B135" s="80" t="str">
        <f>'_Analyze_01'!C67</f>
        <v>Cmd_15</v>
      </c>
      <c r="C135" s="7" t="str">
        <f>'_Analyze_01'!D67</f>
        <v>(ResetMemoryDevice)</v>
      </c>
      <c r="D135" s="66" t="str">
        <f>'_Analyze_01'!E67</f>
        <v>cfc0</v>
      </c>
      <c r="E135" s="64">
        <f>'_Analyze_01'!F67</f>
        <v>53184</v>
      </c>
      <c r="F135" s="64" t="str">
        <f>'_Analyze_01'!G67</f>
        <v>0007</v>
      </c>
      <c r="G135" s="64">
        <f>'_Analyze_01'!H67</f>
        <v>7</v>
      </c>
      <c r="H135" s="64" t="str">
        <f>'_Analyze_01'!I67</f>
        <v>CFC7</v>
      </c>
      <c r="I135" s="64">
        <f>'_Analyze_01'!J67</f>
        <v>53191</v>
      </c>
      <c r="J135" s="68"/>
      <c r="K135" s="82"/>
      <c r="L135" s="83" t="str">
        <f t="shared" si="1"/>
        <v>0007</v>
      </c>
      <c r="M135" s="63">
        <f t="shared" si="2"/>
        <v>7</v>
      </c>
      <c r="N135" s="63">
        <f t="shared" si="3"/>
        <v>53184</v>
      </c>
      <c r="O135" s="63" t="str">
        <f t="shared" si="4"/>
        <v>CFC0</v>
      </c>
      <c r="P135" s="84" t="str">
        <f t="shared" si="5"/>
        <v>C0CF</v>
      </c>
    </row>
    <row r="136">
      <c r="B136" s="84"/>
      <c r="C136" s="85" t="str">
        <f>if(D136="","...", "ZERO PADDING DETECTED")</f>
        <v>ZERO PADDING DETECTED</v>
      </c>
      <c r="D136" s="93" t="str">
        <f>if(H135=D137,"",H135)</f>
        <v>CFC7</v>
      </c>
      <c r="E136" s="63"/>
      <c r="F136" s="87" t="str">
        <f>if(D136="","0000", "0001")</f>
        <v>0001</v>
      </c>
      <c r="G136" s="63"/>
      <c r="H136" s="63"/>
      <c r="I136" s="63"/>
      <c r="J136" s="68"/>
      <c r="K136" s="82"/>
      <c r="L136" s="88" t="str">
        <f t="shared" si="1"/>
        <v>0001</v>
      </c>
      <c r="M136" s="63">
        <f t="shared" si="2"/>
        <v>1</v>
      </c>
      <c r="N136" s="63">
        <f t="shared" si="3"/>
        <v>53191</v>
      </c>
      <c r="O136" s="63" t="str">
        <f t="shared" si="4"/>
        <v>CFC7</v>
      </c>
      <c r="P136" s="84" t="str">
        <f t="shared" si="5"/>
        <v>C7CF</v>
      </c>
    </row>
    <row r="137">
      <c r="B137" s="80" t="str">
        <f>'_Analyze_01'!C68</f>
        <v>Cmd_71</v>
      </c>
      <c r="C137" s="7" t="str">
        <f>'_Analyze_01'!D68</f>
        <v>(ClockSource)</v>
      </c>
      <c r="D137" s="66" t="str">
        <f>'_Analyze_01'!E68</f>
        <v>cfc8</v>
      </c>
      <c r="E137" s="64">
        <f>'_Analyze_01'!F68</f>
        <v>53192</v>
      </c>
      <c r="F137" s="64" t="str">
        <f>'_Analyze_01'!G68</f>
        <v>032d</v>
      </c>
      <c r="G137" s="64">
        <f>'_Analyze_01'!H68</f>
        <v>813</v>
      </c>
      <c r="H137" s="64" t="str">
        <f>'_Analyze_01'!I68</f>
        <v>D2F5</v>
      </c>
      <c r="I137" s="64">
        <f>'_Analyze_01'!J68</f>
        <v>54005</v>
      </c>
      <c r="J137" s="68"/>
      <c r="K137" s="82"/>
      <c r="L137" s="83" t="str">
        <f t="shared" si="1"/>
        <v>032d</v>
      </c>
      <c r="M137" s="63">
        <f t="shared" si="2"/>
        <v>813</v>
      </c>
      <c r="N137" s="63">
        <f t="shared" si="3"/>
        <v>53192</v>
      </c>
      <c r="O137" s="63" t="str">
        <f t="shared" si="4"/>
        <v>CFC8</v>
      </c>
      <c r="P137" s="84" t="str">
        <f t="shared" si="5"/>
        <v>C8CF</v>
      </c>
    </row>
    <row r="138">
      <c r="B138" s="84"/>
      <c r="C138" s="85" t="str">
        <f>if(D138="","...", "ZERO PADDING DETECTED")</f>
        <v>ZERO PADDING DETECTED</v>
      </c>
      <c r="D138" s="93" t="str">
        <f>if(H137=D139,"",H137)</f>
        <v>D2F5</v>
      </c>
      <c r="E138" s="63"/>
      <c r="F138" s="87" t="str">
        <f>if(D138="","0000", "0001")</f>
        <v>0001</v>
      </c>
      <c r="G138" s="63"/>
      <c r="H138" s="63"/>
      <c r="I138" s="63"/>
      <c r="J138" s="68"/>
      <c r="K138" s="82"/>
      <c r="L138" s="88" t="str">
        <f t="shared" si="1"/>
        <v>0001</v>
      </c>
      <c r="M138" s="63">
        <f t="shared" si="2"/>
        <v>1</v>
      </c>
      <c r="N138" s="63">
        <f t="shared" si="3"/>
        <v>54005</v>
      </c>
      <c r="O138" s="63" t="str">
        <f t="shared" si="4"/>
        <v>D2F5</v>
      </c>
      <c r="P138" s="84" t="str">
        <f t="shared" si="5"/>
        <v>F5D2</v>
      </c>
    </row>
    <row r="139">
      <c r="B139" s="80" t="str">
        <f>'_Analyze_01'!C69</f>
        <v>Cmd_72</v>
      </c>
      <c r="C139" s="7" t="str">
        <f>'_Analyze_01'!D69</f>
        <v>(MemoryDeviceInit)</v>
      </c>
      <c r="D139" s="66" t="str">
        <f>'_Analyze_01'!E69</f>
        <v>d2f6</v>
      </c>
      <c r="E139" s="64">
        <f>'_Analyze_01'!F69</f>
        <v>54006</v>
      </c>
      <c r="F139" s="64" t="str">
        <f>'_Analyze_01'!G69</f>
        <v>0052</v>
      </c>
      <c r="G139" s="64">
        <f>'_Analyze_01'!H69</f>
        <v>82</v>
      </c>
      <c r="H139" s="64" t="str">
        <f>'_Analyze_01'!I69</f>
        <v>D348</v>
      </c>
      <c r="I139" s="64">
        <f>'_Analyze_01'!J69</f>
        <v>54088</v>
      </c>
      <c r="J139" s="68"/>
      <c r="K139" s="82"/>
      <c r="L139" s="83" t="str">
        <f t="shared" si="1"/>
        <v>0052</v>
      </c>
      <c r="M139" s="63">
        <f t="shared" si="2"/>
        <v>82</v>
      </c>
      <c r="N139" s="63">
        <f t="shared" si="3"/>
        <v>54006</v>
      </c>
      <c r="O139" s="63" t="str">
        <f t="shared" si="4"/>
        <v>D2F6</v>
      </c>
      <c r="P139" s="84" t="str">
        <f t="shared" si="5"/>
        <v>F6D2</v>
      </c>
    </row>
    <row r="140">
      <c r="B140" s="84"/>
      <c r="C140" s="85" t="str">
        <f>if(D140="","...", "ZERO PADDING DETECTED")</f>
        <v>...</v>
      </c>
      <c r="D140" s="86" t="str">
        <f>if(H139=D141,"",H139)</f>
        <v/>
      </c>
      <c r="E140" s="63"/>
      <c r="F140" s="87" t="str">
        <f>if(D140="","0000", "0001")</f>
        <v>0000</v>
      </c>
      <c r="G140" s="63"/>
      <c r="H140" s="63"/>
      <c r="I140" s="63"/>
      <c r="J140" s="68"/>
      <c r="K140" s="82"/>
      <c r="L140" s="88" t="str">
        <f t="shared" si="1"/>
        <v>0000</v>
      </c>
      <c r="M140" s="63">
        <f t="shared" si="2"/>
        <v>0</v>
      </c>
      <c r="N140" s="63">
        <f t="shared" si="3"/>
        <v>54088</v>
      </c>
      <c r="O140" s="63" t="str">
        <f t="shared" si="4"/>
        <v>0000</v>
      </c>
      <c r="P140" s="84" t="str">
        <f t="shared" si="5"/>
        <v>0000</v>
      </c>
    </row>
    <row r="141">
      <c r="B141" s="80" t="str">
        <f>'_Analyze_01'!C70</f>
        <v>Cmd_18</v>
      </c>
      <c r="C141" s="7" t="str">
        <f>'_Analyze_01'!D70</f>
        <v>(AdjustMemoryController)</v>
      </c>
      <c r="D141" s="66" t="str">
        <f>'_Analyze_01'!E70</f>
        <v>d348</v>
      </c>
      <c r="E141" s="64">
        <f>'_Analyze_01'!F70</f>
        <v>54088</v>
      </c>
      <c r="F141" s="64" t="str">
        <f>'_Analyze_01'!G70</f>
        <v>0111</v>
      </c>
      <c r="G141" s="64">
        <f>'_Analyze_01'!H70</f>
        <v>273</v>
      </c>
      <c r="H141" s="64" t="str">
        <f>'_Analyze_01'!I70</f>
        <v>D459</v>
      </c>
      <c r="I141" s="64">
        <f>'_Analyze_01'!J70</f>
        <v>54361</v>
      </c>
      <c r="J141" s="68"/>
      <c r="K141" s="82"/>
      <c r="L141" s="83" t="str">
        <f t="shared" si="1"/>
        <v>0111</v>
      </c>
      <c r="M141" s="63">
        <f t="shared" si="2"/>
        <v>273</v>
      </c>
      <c r="N141" s="63">
        <f t="shared" si="3"/>
        <v>54088</v>
      </c>
      <c r="O141" s="63" t="str">
        <f t="shared" si="4"/>
        <v>D348</v>
      </c>
      <c r="P141" s="84" t="str">
        <f t="shared" si="5"/>
        <v>48D3</v>
      </c>
    </row>
    <row r="142">
      <c r="B142" s="84"/>
      <c r="C142" s="85" t="str">
        <f>if(D142="","...", "ZERO PADDING DETECTED")</f>
        <v>ZERO PADDING DETECTED</v>
      </c>
      <c r="D142" s="93" t="str">
        <f>if(H141=D143,"",H141)</f>
        <v>D459</v>
      </c>
      <c r="E142" s="63"/>
      <c r="F142" s="87" t="str">
        <f>if(D142="","0000", "0001")</f>
        <v>0001</v>
      </c>
      <c r="G142" s="63"/>
      <c r="H142" s="63"/>
      <c r="I142" s="63"/>
      <c r="J142" s="68"/>
      <c r="K142" s="82"/>
      <c r="L142" s="88" t="str">
        <f t="shared" si="1"/>
        <v>0001</v>
      </c>
      <c r="M142" s="63">
        <f t="shared" si="2"/>
        <v>1</v>
      </c>
      <c r="N142" s="63">
        <f t="shared" si="3"/>
        <v>54361</v>
      </c>
      <c r="O142" s="63" t="str">
        <f t="shared" si="4"/>
        <v>D459</v>
      </c>
      <c r="P142" s="84" t="str">
        <f t="shared" si="5"/>
        <v>59D4</v>
      </c>
    </row>
    <row r="143">
      <c r="B143" s="80" t="str">
        <f>'_Analyze_01'!C71</f>
        <v>Cmd_19</v>
      </c>
      <c r="C143" s="7" t="str">
        <f>'_Analyze_01'!D71</f>
        <v>(EnableASIC_StaticPwrMgt)</v>
      </c>
      <c r="D143" s="66" t="str">
        <f>'_Analyze_01'!E71</f>
        <v>d45a</v>
      </c>
      <c r="E143" s="64">
        <f>'_Analyze_01'!F71</f>
        <v>54362</v>
      </c>
      <c r="F143" s="64" t="str">
        <f>'_Analyze_01'!G71</f>
        <v>0021</v>
      </c>
      <c r="G143" s="64">
        <f>'_Analyze_01'!H71</f>
        <v>33</v>
      </c>
      <c r="H143" s="64" t="str">
        <f>'_Analyze_01'!I71</f>
        <v>D47B</v>
      </c>
      <c r="I143" s="64">
        <f>'_Analyze_01'!J71</f>
        <v>54395</v>
      </c>
      <c r="J143" s="68"/>
      <c r="K143" s="82"/>
      <c r="L143" s="83" t="str">
        <f t="shared" si="1"/>
        <v>0021</v>
      </c>
      <c r="M143" s="63">
        <f t="shared" si="2"/>
        <v>33</v>
      </c>
      <c r="N143" s="63">
        <f t="shared" si="3"/>
        <v>54362</v>
      </c>
      <c r="O143" s="63" t="str">
        <f t="shared" si="4"/>
        <v>D45A</v>
      </c>
      <c r="P143" s="84" t="str">
        <f t="shared" si="5"/>
        <v>5AD4</v>
      </c>
    </row>
    <row r="144">
      <c r="B144" s="84"/>
      <c r="C144" s="85" t="str">
        <f>if(D144="","...", "ZERO PADDING DETECTED")</f>
        <v>ZERO PADDING DETECTED</v>
      </c>
      <c r="D144" s="93" t="str">
        <f>if(H143=D145,"",H143)</f>
        <v>D47B</v>
      </c>
      <c r="E144" s="63"/>
      <c r="F144" s="87" t="str">
        <f>if(D144="","0000", "0001")</f>
        <v>0001</v>
      </c>
      <c r="G144" s="63"/>
      <c r="H144" s="63"/>
      <c r="I144" s="63"/>
      <c r="J144" s="68"/>
      <c r="K144" s="82"/>
      <c r="L144" s="88" t="str">
        <f t="shared" si="1"/>
        <v>0001</v>
      </c>
      <c r="M144" s="63">
        <f t="shared" si="2"/>
        <v>1</v>
      </c>
      <c r="N144" s="63">
        <f t="shared" si="3"/>
        <v>54395</v>
      </c>
      <c r="O144" s="63" t="str">
        <f t="shared" si="4"/>
        <v>D47B</v>
      </c>
      <c r="P144" s="84" t="str">
        <f t="shared" si="5"/>
        <v>7BD4</v>
      </c>
    </row>
    <row r="145">
      <c r="B145" s="80" t="str">
        <f>'_Analyze_01'!C72</f>
        <v>Cmd_20</v>
      </c>
      <c r="C145" s="90" t="str">
        <f>'_Analyze_01'!D72</f>
        <v>(ASIC_StaticPwrMgtStatusChange/SetUniphyInstance) new :  ASIC_StaticPwrMgtStatusChange</v>
      </c>
      <c r="D145" s="66" t="str">
        <f>'_Analyze_01'!E72</f>
        <v>d47c</v>
      </c>
      <c r="E145" s="64">
        <f>'_Analyze_01'!F72</f>
        <v>54396</v>
      </c>
      <c r="F145" s="64" t="str">
        <f>'_Analyze_01'!G72</f>
        <v>008e</v>
      </c>
      <c r="G145" s="64">
        <f>'_Analyze_01'!H72</f>
        <v>142</v>
      </c>
      <c r="H145" s="64" t="str">
        <f>'_Analyze_01'!I72</f>
        <v>D50A</v>
      </c>
      <c r="I145" s="64">
        <f>'_Analyze_01'!J72</f>
        <v>54538</v>
      </c>
      <c r="J145" s="68"/>
      <c r="K145" s="82"/>
      <c r="L145" s="83" t="str">
        <f t="shared" si="1"/>
        <v>008e</v>
      </c>
      <c r="M145" s="63">
        <f t="shared" si="2"/>
        <v>142</v>
      </c>
      <c r="N145" s="63">
        <f t="shared" si="3"/>
        <v>54396</v>
      </c>
      <c r="O145" s="63" t="str">
        <f t="shared" si="4"/>
        <v>D47C</v>
      </c>
      <c r="P145" s="84" t="str">
        <f t="shared" si="5"/>
        <v>7CD4</v>
      </c>
    </row>
    <row r="146">
      <c r="B146" s="84"/>
      <c r="C146" s="85" t="str">
        <f>if(D146="","...", "ZERO PADDING DETECTED")</f>
        <v>...</v>
      </c>
      <c r="D146" s="86" t="str">
        <f>if(H145=D147,"",H145)</f>
        <v/>
      </c>
      <c r="E146" s="63"/>
      <c r="F146" s="87" t="str">
        <f>if(D146="","0000", "0001")</f>
        <v>0000</v>
      </c>
      <c r="G146" s="63"/>
      <c r="H146" s="63"/>
      <c r="I146" s="63"/>
      <c r="J146" s="68"/>
      <c r="K146" s="82"/>
      <c r="L146" s="88" t="str">
        <f t="shared" si="1"/>
        <v>0000</v>
      </c>
      <c r="M146" s="63">
        <f t="shared" si="2"/>
        <v>0</v>
      </c>
      <c r="N146" s="63">
        <f t="shared" si="3"/>
        <v>54538</v>
      </c>
      <c r="O146" s="63" t="str">
        <f t="shared" si="4"/>
        <v>0000</v>
      </c>
      <c r="P146" s="84" t="str">
        <f t="shared" si="5"/>
        <v>0000</v>
      </c>
    </row>
    <row r="147">
      <c r="B147" s="80" t="str">
        <f>'_Analyze_01'!C73</f>
        <v>Cmd_27</v>
      </c>
      <c r="C147" s="7" t="str">
        <f>'_Analyze_01'!D73</f>
        <v>(CV1OutputControl)</v>
      </c>
      <c r="D147" s="66" t="str">
        <f>'_Analyze_01'!E73</f>
        <v>d50a</v>
      </c>
      <c r="E147" s="64">
        <f>'_Analyze_01'!F73</f>
        <v>54538</v>
      </c>
      <c r="F147" s="64" t="str">
        <f>'_Analyze_01'!G73</f>
        <v>02bf</v>
      </c>
      <c r="G147" s="64">
        <f>'_Analyze_01'!H73</f>
        <v>703</v>
      </c>
      <c r="H147" s="64" t="str">
        <f>'_Analyze_01'!I73</f>
        <v>D7C9</v>
      </c>
      <c r="I147" s="64">
        <f>'_Analyze_01'!J73</f>
        <v>55241</v>
      </c>
      <c r="J147" s="68"/>
      <c r="K147" s="82"/>
      <c r="L147" s="83" t="str">
        <f t="shared" si="1"/>
        <v>02bf</v>
      </c>
      <c r="M147" s="63">
        <f t="shared" si="2"/>
        <v>703</v>
      </c>
      <c r="N147" s="63">
        <f t="shared" si="3"/>
        <v>54538</v>
      </c>
      <c r="O147" s="63" t="str">
        <f t="shared" si="4"/>
        <v>D50A</v>
      </c>
      <c r="P147" s="84" t="str">
        <f t="shared" si="5"/>
        <v>0AD5</v>
      </c>
    </row>
    <row r="148">
      <c r="B148" s="84"/>
      <c r="C148" s="85" t="str">
        <f>if(D148="","...", "ZERO PADDING DETECTED")</f>
        <v>ZERO PADDING DETECTED</v>
      </c>
      <c r="D148" s="93" t="str">
        <f>if(H147=D149,"",H147)</f>
        <v>D7C9</v>
      </c>
      <c r="E148" s="63"/>
      <c r="F148" s="87" t="str">
        <f>if(D148="","0000", "0001")</f>
        <v>0001</v>
      </c>
      <c r="G148" s="63"/>
      <c r="H148" s="63"/>
      <c r="I148" s="63"/>
      <c r="J148" s="68"/>
      <c r="K148" s="82"/>
      <c r="L148" s="88" t="str">
        <f t="shared" si="1"/>
        <v>0001</v>
      </c>
      <c r="M148" s="63">
        <f t="shared" si="2"/>
        <v>1</v>
      </c>
      <c r="N148" s="63">
        <f t="shared" si="3"/>
        <v>55241</v>
      </c>
      <c r="O148" s="63" t="str">
        <f t="shared" si="4"/>
        <v>D7C9</v>
      </c>
      <c r="P148" s="84" t="str">
        <f t="shared" si="5"/>
        <v>C9D7</v>
      </c>
    </row>
    <row r="149">
      <c r="B149" s="80" t="str">
        <f>'_Analyze_01'!C74</f>
        <v>Cmd_33</v>
      </c>
      <c r="C149" s="7" t="str">
        <f>'_Analyze_01'!D74</f>
        <v>(EnableScaler)</v>
      </c>
      <c r="D149" s="66" t="str">
        <f>'_Analyze_01'!E74</f>
        <v>d7ca</v>
      </c>
      <c r="E149" s="64">
        <f>'_Analyze_01'!F74</f>
        <v>55242</v>
      </c>
      <c r="F149" s="64" t="str">
        <f>'_Analyze_01'!G74</f>
        <v>0078</v>
      </c>
      <c r="G149" s="64">
        <f>'_Analyze_01'!H74</f>
        <v>120</v>
      </c>
      <c r="H149" s="64" t="str">
        <f>'_Analyze_01'!I74</f>
        <v>D842</v>
      </c>
      <c r="I149" s="64">
        <f>'_Analyze_01'!J74</f>
        <v>55362</v>
      </c>
      <c r="J149" s="68"/>
      <c r="K149" s="82"/>
      <c r="L149" s="83" t="str">
        <f t="shared" si="1"/>
        <v>0078</v>
      </c>
      <c r="M149" s="63">
        <f t="shared" si="2"/>
        <v>120</v>
      </c>
      <c r="N149" s="63">
        <f t="shared" si="3"/>
        <v>55242</v>
      </c>
      <c r="O149" s="63" t="str">
        <f t="shared" si="4"/>
        <v>D7CA</v>
      </c>
      <c r="P149" s="84" t="str">
        <f t="shared" si="5"/>
        <v>CAD7</v>
      </c>
    </row>
    <row r="150">
      <c r="B150" s="84"/>
      <c r="C150" s="85" t="str">
        <f>if(D150="","...", "ZERO PADDING DETECTED")</f>
        <v>...</v>
      </c>
      <c r="D150" s="86" t="str">
        <f>if(H149=D151,"",H149)</f>
        <v/>
      </c>
      <c r="E150" s="63"/>
      <c r="F150" s="87" t="str">
        <f>if(D150="","0000", "0001")</f>
        <v>0000</v>
      </c>
      <c r="G150" s="63"/>
      <c r="H150" s="63"/>
      <c r="I150" s="63"/>
      <c r="J150" s="68"/>
      <c r="K150" s="82"/>
      <c r="L150" s="88" t="str">
        <f t="shared" si="1"/>
        <v>0000</v>
      </c>
      <c r="M150" s="63">
        <f t="shared" si="2"/>
        <v>0</v>
      </c>
      <c r="N150" s="63">
        <f t="shared" si="3"/>
        <v>55362</v>
      </c>
      <c r="O150" s="63" t="str">
        <f t="shared" si="4"/>
        <v>0000</v>
      </c>
      <c r="P150" s="84" t="str">
        <f t="shared" si="5"/>
        <v>0000</v>
      </c>
    </row>
    <row r="151">
      <c r="B151" s="80" t="str">
        <f>'_Analyze_01'!C75</f>
        <v>Cmd_34</v>
      </c>
      <c r="C151" s="7" t="str">
        <f>'_Analyze_01'!D75</f>
        <v>(BlankCRTC)</v>
      </c>
      <c r="D151" s="66" t="str">
        <f>'_Analyze_01'!E75</f>
        <v>d842</v>
      </c>
      <c r="E151" s="64">
        <f>'_Analyze_01'!F75</f>
        <v>55362</v>
      </c>
      <c r="F151" s="64" t="str">
        <f>'_Analyze_01'!G75</f>
        <v>0074</v>
      </c>
      <c r="G151" s="64">
        <f>'_Analyze_01'!H75</f>
        <v>116</v>
      </c>
      <c r="H151" s="64" t="str">
        <f>'_Analyze_01'!I75</f>
        <v>D8B6</v>
      </c>
      <c r="I151" s="64">
        <f>'_Analyze_01'!J75</f>
        <v>55478</v>
      </c>
      <c r="J151" s="68"/>
      <c r="K151" s="82"/>
      <c r="L151" s="83" t="str">
        <f t="shared" si="1"/>
        <v>0074</v>
      </c>
      <c r="M151" s="63">
        <f t="shared" si="2"/>
        <v>116</v>
      </c>
      <c r="N151" s="63">
        <f t="shared" si="3"/>
        <v>55362</v>
      </c>
      <c r="O151" s="63" t="str">
        <f t="shared" si="4"/>
        <v>D842</v>
      </c>
      <c r="P151" s="84" t="str">
        <f t="shared" si="5"/>
        <v>42D8</v>
      </c>
    </row>
    <row r="152">
      <c r="B152" s="84"/>
      <c r="C152" s="85" t="str">
        <f>if(D152="","...", "ZERO PADDING DETECTED")</f>
        <v>...</v>
      </c>
      <c r="D152" s="86" t="str">
        <f>if(H151=D153,"",H151)</f>
        <v/>
      </c>
      <c r="E152" s="63"/>
      <c r="F152" s="87" t="str">
        <f>if(D152="","0000", "0001")</f>
        <v>0000</v>
      </c>
      <c r="G152" s="63"/>
      <c r="H152" s="63"/>
      <c r="I152" s="63"/>
      <c r="J152" s="68"/>
      <c r="K152" s="82"/>
      <c r="L152" s="88" t="str">
        <f t="shared" si="1"/>
        <v>0000</v>
      </c>
      <c r="M152" s="63">
        <f t="shared" si="2"/>
        <v>0</v>
      </c>
      <c r="N152" s="63">
        <f t="shared" si="3"/>
        <v>55478</v>
      </c>
      <c r="O152" s="63" t="str">
        <f t="shared" si="4"/>
        <v>0000</v>
      </c>
      <c r="P152" s="84" t="str">
        <f t="shared" si="5"/>
        <v>0000</v>
      </c>
    </row>
    <row r="153">
      <c r="B153" s="80" t="str">
        <f>'_Analyze_01'!C76</f>
        <v>Cmd_35</v>
      </c>
      <c r="C153" s="7" t="str">
        <f>'_Analyze_01'!D76</f>
        <v>(EnableCRTC)</v>
      </c>
      <c r="D153" s="66" t="str">
        <f>'_Analyze_01'!E76</f>
        <v>d8b6</v>
      </c>
      <c r="E153" s="64">
        <f>'_Analyze_01'!F76</f>
        <v>55478</v>
      </c>
      <c r="F153" s="64" t="str">
        <f>'_Analyze_01'!G76</f>
        <v>003e</v>
      </c>
      <c r="G153" s="64">
        <f>'_Analyze_01'!H76</f>
        <v>62</v>
      </c>
      <c r="H153" s="64" t="str">
        <f>'_Analyze_01'!I76</f>
        <v>D8F4</v>
      </c>
      <c r="I153" s="64">
        <f>'_Analyze_01'!J76</f>
        <v>55540</v>
      </c>
      <c r="J153" s="68"/>
      <c r="K153" s="82"/>
      <c r="L153" s="83" t="str">
        <f t="shared" si="1"/>
        <v>003e</v>
      </c>
      <c r="M153" s="63">
        <f t="shared" si="2"/>
        <v>62</v>
      </c>
      <c r="N153" s="63">
        <f t="shared" si="3"/>
        <v>55478</v>
      </c>
      <c r="O153" s="63" t="str">
        <f t="shared" si="4"/>
        <v>D8B6</v>
      </c>
      <c r="P153" s="84" t="str">
        <f t="shared" si="5"/>
        <v>B6D8</v>
      </c>
    </row>
    <row r="154">
      <c r="B154" s="84"/>
      <c r="C154" s="85" t="str">
        <f>if(D154="","...", "ZERO PADDING DETECTED")</f>
        <v>...</v>
      </c>
      <c r="D154" s="86" t="str">
        <f>if(H153=D155,"",H153)</f>
        <v/>
      </c>
      <c r="E154" s="63"/>
      <c r="F154" s="87" t="str">
        <f>if(D154="","0000", "0001")</f>
        <v>0000</v>
      </c>
      <c r="G154" s="63"/>
      <c r="H154" s="63"/>
      <c r="I154" s="63"/>
      <c r="J154" s="68"/>
      <c r="K154" s="82"/>
      <c r="L154" s="88" t="str">
        <f t="shared" si="1"/>
        <v>0000</v>
      </c>
      <c r="M154" s="63">
        <f t="shared" si="2"/>
        <v>0</v>
      </c>
      <c r="N154" s="63">
        <f t="shared" si="3"/>
        <v>55540</v>
      </c>
      <c r="O154" s="63" t="str">
        <f t="shared" si="4"/>
        <v>0000</v>
      </c>
      <c r="P154" s="84" t="str">
        <f t="shared" si="5"/>
        <v>0000</v>
      </c>
    </row>
    <row r="155">
      <c r="B155" s="80" t="str">
        <f>'_Analyze_01'!C77</f>
        <v>Cmd_37</v>
      </c>
      <c r="C155" s="7" t="str">
        <f>'_Analyze_01'!D77</f>
        <v>(EnableVGA_Render)</v>
      </c>
      <c r="D155" s="66" t="str">
        <f>'_Analyze_01'!E77</f>
        <v>d8f4</v>
      </c>
      <c r="E155" s="64">
        <f>'_Analyze_01'!F77</f>
        <v>55540</v>
      </c>
      <c r="F155" s="64" t="str">
        <f>'_Analyze_01'!G77</f>
        <v>002c</v>
      </c>
      <c r="G155" s="64">
        <f>'_Analyze_01'!H77</f>
        <v>44</v>
      </c>
      <c r="H155" s="64" t="str">
        <f>'_Analyze_01'!I77</f>
        <v>D920</v>
      </c>
      <c r="I155" s="64">
        <f>'_Analyze_01'!J77</f>
        <v>55584</v>
      </c>
      <c r="J155" s="68"/>
      <c r="K155" s="82"/>
      <c r="L155" s="83" t="str">
        <f t="shared" si="1"/>
        <v>002c</v>
      </c>
      <c r="M155" s="63">
        <f t="shared" si="2"/>
        <v>44</v>
      </c>
      <c r="N155" s="63">
        <f t="shared" si="3"/>
        <v>55540</v>
      </c>
      <c r="O155" s="63" t="str">
        <f t="shared" si="4"/>
        <v>D8F4</v>
      </c>
      <c r="P155" s="84" t="str">
        <f t="shared" si="5"/>
        <v>F4D8</v>
      </c>
    </row>
    <row r="156">
      <c r="B156" s="84"/>
      <c r="C156" s="85" t="str">
        <f>if(D156="","...", "ZERO PADDING DETECTED")</f>
        <v>...</v>
      </c>
      <c r="D156" s="86" t="str">
        <f>if(H155=D157,"",H155)</f>
        <v/>
      </c>
      <c r="E156" s="63"/>
      <c r="F156" s="87" t="str">
        <f>if(D156="","0000", "0001")</f>
        <v>0000</v>
      </c>
      <c r="G156" s="63"/>
      <c r="H156" s="63"/>
      <c r="I156" s="63"/>
      <c r="J156" s="68"/>
      <c r="K156" s="82"/>
      <c r="L156" s="88" t="str">
        <f t="shared" si="1"/>
        <v>0000</v>
      </c>
      <c r="M156" s="63">
        <f t="shared" si="2"/>
        <v>0</v>
      </c>
      <c r="N156" s="63">
        <f t="shared" si="3"/>
        <v>55584</v>
      </c>
      <c r="O156" s="63" t="str">
        <f t="shared" si="4"/>
        <v>0000</v>
      </c>
      <c r="P156" s="84" t="str">
        <f t="shared" si="5"/>
        <v>0000</v>
      </c>
    </row>
    <row r="157">
      <c r="B157" s="80" t="str">
        <f>'_Analyze_01'!C78</f>
        <v>Cmd_38</v>
      </c>
      <c r="C157" s="7" t="str">
        <f>'_Analyze_01'!D78</f>
        <v>(EnableVGA_Access/GetSCLKOverMCLKRatio)</v>
      </c>
      <c r="D157" s="66" t="str">
        <f>'_Analyze_01'!E78</f>
        <v>d920</v>
      </c>
      <c r="E157" s="64">
        <f>'_Analyze_01'!F78</f>
        <v>55584</v>
      </c>
      <c r="F157" s="64" t="str">
        <f>'_Analyze_01'!G78</f>
        <v>0022</v>
      </c>
      <c r="G157" s="64">
        <f>'_Analyze_01'!H78</f>
        <v>34</v>
      </c>
      <c r="H157" s="64" t="str">
        <f>'_Analyze_01'!I78</f>
        <v>D942</v>
      </c>
      <c r="I157" s="64">
        <f>'_Analyze_01'!J78</f>
        <v>55618</v>
      </c>
      <c r="J157" s="68"/>
      <c r="K157" s="82"/>
      <c r="L157" s="83" t="str">
        <f t="shared" si="1"/>
        <v>0022</v>
      </c>
      <c r="M157" s="63">
        <f t="shared" si="2"/>
        <v>34</v>
      </c>
      <c r="N157" s="63">
        <f t="shared" si="3"/>
        <v>55584</v>
      </c>
      <c r="O157" s="63" t="str">
        <f t="shared" si="4"/>
        <v>D920</v>
      </c>
      <c r="P157" s="84" t="str">
        <f t="shared" si="5"/>
        <v>20D9</v>
      </c>
    </row>
    <row r="158">
      <c r="B158" s="84"/>
      <c r="C158" s="85" t="str">
        <f>if(D158="","...", "ZERO PADDING DETECTED")</f>
        <v>...</v>
      </c>
      <c r="D158" s="86" t="str">
        <f>if(H157=D159,"",H157)</f>
        <v/>
      </c>
      <c r="E158" s="63"/>
      <c r="F158" s="87" t="str">
        <f>if(D158="","0000", "0001")</f>
        <v>0000</v>
      </c>
      <c r="G158" s="63"/>
      <c r="H158" s="63"/>
      <c r="I158" s="63"/>
      <c r="J158" s="68"/>
      <c r="K158" s="82"/>
      <c r="L158" s="88" t="str">
        <f t="shared" si="1"/>
        <v>0000</v>
      </c>
      <c r="M158" s="63">
        <f t="shared" si="2"/>
        <v>0</v>
      </c>
      <c r="N158" s="63">
        <f t="shared" si="3"/>
        <v>55618</v>
      </c>
      <c r="O158" s="63" t="str">
        <f t="shared" si="4"/>
        <v>0000</v>
      </c>
      <c r="P158" s="84" t="str">
        <f t="shared" si="5"/>
        <v>0000</v>
      </c>
    </row>
    <row r="159">
      <c r="B159" s="80" t="str">
        <f>'_Analyze_01'!C79</f>
        <v>Cmd_40</v>
      </c>
      <c r="C159" s="7" t="str">
        <f>'_Analyze_01'!D79</f>
        <v>(SetCRTC_OverScan)</v>
      </c>
      <c r="D159" s="66" t="str">
        <f>'_Analyze_01'!E79</f>
        <v>d942</v>
      </c>
      <c r="E159" s="64">
        <f>'_Analyze_01'!F79</f>
        <v>55618</v>
      </c>
      <c r="F159" s="64" t="str">
        <f>'_Analyze_01'!G79</f>
        <v>0019</v>
      </c>
      <c r="G159" s="64">
        <f>'_Analyze_01'!H79</f>
        <v>25</v>
      </c>
      <c r="H159" s="64" t="str">
        <f>'_Analyze_01'!I79</f>
        <v>D95B</v>
      </c>
      <c r="I159" s="64">
        <f>'_Analyze_01'!J79</f>
        <v>55643</v>
      </c>
      <c r="J159" s="68"/>
      <c r="K159" s="82"/>
      <c r="L159" s="83" t="str">
        <f t="shared" si="1"/>
        <v>0019</v>
      </c>
      <c r="M159" s="63">
        <f t="shared" si="2"/>
        <v>25</v>
      </c>
      <c r="N159" s="63">
        <f t="shared" si="3"/>
        <v>55618</v>
      </c>
      <c r="O159" s="63" t="str">
        <f t="shared" si="4"/>
        <v>D942</v>
      </c>
      <c r="P159" s="84" t="str">
        <f t="shared" si="5"/>
        <v>42D9</v>
      </c>
    </row>
    <row r="160">
      <c r="B160" s="84"/>
      <c r="C160" s="85" t="str">
        <f>if(D160="","...", "ZERO PADDING DETECTED")</f>
        <v>ZERO PADDING DETECTED</v>
      </c>
      <c r="D160" s="93" t="str">
        <f>if(H159=D161,"",H159)</f>
        <v>D95B</v>
      </c>
      <c r="E160" s="63"/>
      <c r="F160" s="87" t="str">
        <f>if(D160="","0000", "0001")</f>
        <v>0001</v>
      </c>
      <c r="G160" s="63"/>
      <c r="H160" s="63"/>
      <c r="I160" s="63"/>
      <c r="J160" s="68"/>
      <c r="K160" s="82"/>
      <c r="L160" s="88" t="str">
        <f t="shared" si="1"/>
        <v>0001</v>
      </c>
      <c r="M160" s="63">
        <f t="shared" si="2"/>
        <v>1</v>
      </c>
      <c r="N160" s="63">
        <f t="shared" si="3"/>
        <v>55643</v>
      </c>
      <c r="O160" s="63" t="str">
        <f t="shared" si="4"/>
        <v>D95B</v>
      </c>
      <c r="P160" s="84" t="str">
        <f t="shared" si="5"/>
        <v>5BD9</v>
      </c>
    </row>
    <row r="161">
      <c r="B161" s="80" t="str">
        <f>'_Analyze_01'!C80</f>
        <v>Cmd_41</v>
      </c>
      <c r="C161" s="7" t="str">
        <f>'_Analyze_01'!D80</f>
        <v>(SetCRTC_Replication)</v>
      </c>
      <c r="D161" s="66" t="str">
        <f>'_Analyze_01'!E80</f>
        <v>d95c</v>
      </c>
      <c r="E161" s="64">
        <f>'_Analyze_01'!F80</f>
        <v>55644</v>
      </c>
      <c r="F161" s="64" t="str">
        <f>'_Analyze_01'!G80</f>
        <v>0080</v>
      </c>
      <c r="G161" s="64">
        <f>'_Analyze_01'!H80</f>
        <v>128</v>
      </c>
      <c r="H161" s="64" t="str">
        <f>'_Analyze_01'!I80</f>
        <v>D9DC</v>
      </c>
      <c r="I161" s="64">
        <f>'_Analyze_01'!J80</f>
        <v>55772</v>
      </c>
      <c r="J161" s="68"/>
      <c r="K161" s="82"/>
      <c r="L161" s="83" t="str">
        <f t="shared" si="1"/>
        <v>0080</v>
      </c>
      <c r="M161" s="63">
        <f t="shared" si="2"/>
        <v>128</v>
      </c>
      <c r="N161" s="63">
        <f t="shared" si="3"/>
        <v>55644</v>
      </c>
      <c r="O161" s="63" t="str">
        <f t="shared" si="4"/>
        <v>D95C</v>
      </c>
      <c r="P161" s="84" t="str">
        <f t="shared" si="5"/>
        <v>5CD9</v>
      </c>
    </row>
    <row r="162">
      <c r="B162" s="84"/>
      <c r="C162" s="85" t="str">
        <f>if(D162="","...", "ZERO PADDING DETECTED")</f>
        <v>...</v>
      </c>
      <c r="D162" s="86" t="str">
        <f>if(H161=D163,"",H161)</f>
        <v/>
      </c>
      <c r="E162" s="63"/>
      <c r="F162" s="87" t="str">
        <f>if(D162="","0000", "0001")</f>
        <v>0000</v>
      </c>
      <c r="G162" s="63"/>
      <c r="H162" s="63"/>
      <c r="I162" s="63"/>
      <c r="J162" s="68"/>
      <c r="K162" s="82"/>
      <c r="L162" s="88" t="str">
        <f t="shared" si="1"/>
        <v>0000</v>
      </c>
      <c r="M162" s="63">
        <f t="shared" si="2"/>
        <v>0</v>
      </c>
      <c r="N162" s="63">
        <f t="shared" si="3"/>
        <v>55772</v>
      </c>
      <c r="O162" s="63" t="str">
        <f t="shared" si="4"/>
        <v>0000</v>
      </c>
      <c r="P162" s="84" t="str">
        <f t="shared" si="5"/>
        <v>0000</v>
      </c>
    </row>
    <row r="163">
      <c r="B163" s="80" t="str">
        <f>'_Analyze_01'!C81</f>
        <v>Cmd_42</v>
      </c>
      <c r="C163" s="7" t="str">
        <f>'_Analyze_01'!D81</f>
        <v>(SelectCRTC_Source)</v>
      </c>
      <c r="D163" s="66" t="str">
        <f>'_Analyze_01'!E81</f>
        <v>d9dc</v>
      </c>
      <c r="E163" s="64">
        <f>'_Analyze_01'!F81</f>
        <v>55772</v>
      </c>
      <c r="F163" s="64" t="str">
        <f>'_Analyze_01'!G81</f>
        <v>00c6</v>
      </c>
      <c r="G163" s="64">
        <f>'_Analyze_01'!H81</f>
        <v>198</v>
      </c>
      <c r="H163" s="64" t="str">
        <f>'_Analyze_01'!I81</f>
        <v>DAA2</v>
      </c>
      <c r="I163" s="64">
        <f>'_Analyze_01'!J81</f>
        <v>55970</v>
      </c>
      <c r="J163" s="68"/>
      <c r="K163" s="82"/>
      <c r="L163" s="83" t="str">
        <f t="shared" si="1"/>
        <v>00c6</v>
      </c>
      <c r="M163" s="63">
        <f t="shared" si="2"/>
        <v>198</v>
      </c>
      <c r="N163" s="63">
        <f t="shared" si="3"/>
        <v>55772</v>
      </c>
      <c r="O163" s="63" t="str">
        <f t="shared" si="4"/>
        <v>D9DC</v>
      </c>
      <c r="P163" s="84" t="str">
        <f t="shared" si="5"/>
        <v>DCD9</v>
      </c>
    </row>
    <row r="164">
      <c r="B164" s="84"/>
      <c r="C164" s="85" t="str">
        <f>if(D164="","...", "ZERO PADDING DETECTED")</f>
        <v>...</v>
      </c>
      <c r="D164" s="86" t="str">
        <f>if(H163=D165,"",H163)</f>
        <v/>
      </c>
      <c r="E164" s="63"/>
      <c r="F164" s="87" t="str">
        <f>if(D164="","0000", "0001")</f>
        <v>0000</v>
      </c>
      <c r="G164" s="63"/>
      <c r="H164" s="63"/>
      <c r="I164" s="63"/>
      <c r="J164" s="68"/>
      <c r="K164" s="82"/>
      <c r="L164" s="88" t="str">
        <f t="shared" si="1"/>
        <v>0000</v>
      </c>
      <c r="M164" s="63">
        <f t="shared" si="2"/>
        <v>0</v>
      </c>
      <c r="N164" s="63">
        <f t="shared" si="3"/>
        <v>55970</v>
      </c>
      <c r="O164" s="63" t="str">
        <f t="shared" si="4"/>
        <v>0000</v>
      </c>
      <c r="P164" s="84" t="str">
        <f t="shared" si="5"/>
        <v>0000</v>
      </c>
    </row>
    <row r="165">
      <c r="B165" s="80" t="str">
        <f>'_Analyze_01'!C82</f>
        <v>Cmd_43</v>
      </c>
      <c r="C165" s="7" t="str">
        <f>'_Analyze_01'!D82</f>
        <v>(EnableGraphSurfaces)</v>
      </c>
      <c r="D165" s="66" t="str">
        <f>'_Analyze_01'!E82</f>
        <v>daa2</v>
      </c>
      <c r="E165" s="64">
        <f>'_Analyze_01'!F82</f>
        <v>55970</v>
      </c>
      <c r="F165" s="64" t="str">
        <f>'_Analyze_01'!G82</f>
        <v>016f</v>
      </c>
      <c r="G165" s="64">
        <f>'_Analyze_01'!H82</f>
        <v>367</v>
      </c>
      <c r="H165" s="64" t="str">
        <f>'_Analyze_01'!I82</f>
        <v>DC11</v>
      </c>
      <c r="I165" s="64">
        <f>'_Analyze_01'!J82</f>
        <v>56337</v>
      </c>
      <c r="J165" s="68"/>
      <c r="K165" s="82"/>
      <c r="L165" s="83" t="str">
        <f t="shared" si="1"/>
        <v>016f</v>
      </c>
      <c r="M165" s="63">
        <f t="shared" si="2"/>
        <v>367</v>
      </c>
      <c r="N165" s="63">
        <f t="shared" si="3"/>
        <v>55970</v>
      </c>
      <c r="O165" s="63" t="str">
        <f t="shared" si="4"/>
        <v>DAA2</v>
      </c>
      <c r="P165" s="84" t="str">
        <f t="shared" si="5"/>
        <v>A2DA</v>
      </c>
    </row>
    <row r="166">
      <c r="B166" s="84"/>
      <c r="C166" s="85" t="str">
        <f>if(D166="","...", "ZERO PADDING DETECTED")</f>
        <v>ZERO PADDING DETECTED</v>
      </c>
      <c r="D166" s="93" t="str">
        <f>if(H165=D167,"",H165)</f>
        <v>DC11</v>
      </c>
      <c r="E166" s="63"/>
      <c r="F166" s="87" t="str">
        <f>if(D166="","0000", "0001")</f>
        <v>0001</v>
      </c>
      <c r="G166" s="63"/>
      <c r="H166" s="63"/>
      <c r="I166" s="63"/>
      <c r="J166" s="68"/>
      <c r="K166" s="82"/>
      <c r="L166" s="88" t="str">
        <f t="shared" si="1"/>
        <v>0001</v>
      </c>
      <c r="M166" s="63">
        <f t="shared" si="2"/>
        <v>1</v>
      </c>
      <c r="N166" s="63">
        <f t="shared" si="3"/>
        <v>56337</v>
      </c>
      <c r="O166" s="63" t="str">
        <f t="shared" si="4"/>
        <v>DC11</v>
      </c>
      <c r="P166" s="84" t="str">
        <f t="shared" si="5"/>
        <v>11DC</v>
      </c>
    </row>
    <row r="167">
      <c r="B167" s="80" t="str">
        <f>'_Analyze_01'!C83</f>
        <v>Cmd_44</v>
      </c>
      <c r="C167" s="7" t="str">
        <f>'_Analyze_01'!D83</f>
        <v>(UpdateCRTC_DoubleBufferRegisters)</v>
      </c>
      <c r="D167" s="66" t="str">
        <f>'_Analyze_01'!E83</f>
        <v>dc12</v>
      </c>
      <c r="E167" s="64">
        <f>'_Analyze_01'!F83</f>
        <v>56338</v>
      </c>
      <c r="F167" s="64" t="str">
        <f>'_Analyze_01'!G83</f>
        <v>004e</v>
      </c>
      <c r="G167" s="64">
        <f>'_Analyze_01'!H83</f>
        <v>78</v>
      </c>
      <c r="H167" s="64" t="str">
        <f>'_Analyze_01'!I83</f>
        <v>DC60</v>
      </c>
      <c r="I167" s="64">
        <f>'_Analyze_01'!J83</f>
        <v>56416</v>
      </c>
      <c r="J167" s="68"/>
      <c r="K167" s="82"/>
      <c r="L167" s="83" t="str">
        <f t="shared" si="1"/>
        <v>004e</v>
      </c>
      <c r="M167" s="63">
        <f t="shared" si="2"/>
        <v>78</v>
      </c>
      <c r="N167" s="63">
        <f t="shared" si="3"/>
        <v>56338</v>
      </c>
      <c r="O167" s="63" t="str">
        <f t="shared" si="4"/>
        <v>DC12</v>
      </c>
      <c r="P167" s="84" t="str">
        <f t="shared" si="5"/>
        <v>12DC</v>
      </c>
    </row>
    <row r="168">
      <c r="B168" s="84"/>
      <c r="C168" s="85" t="str">
        <f>if(D168="","...", "ZERO PADDING DETECTED")</f>
        <v>...</v>
      </c>
      <c r="D168" s="86" t="str">
        <f>if(H167=D169,"",H167)</f>
        <v/>
      </c>
      <c r="E168" s="63"/>
      <c r="F168" s="87" t="str">
        <f>if(D168="","0000", "0001")</f>
        <v>0000</v>
      </c>
      <c r="G168" s="63"/>
      <c r="H168" s="63"/>
      <c r="I168" s="63"/>
      <c r="J168" s="68"/>
      <c r="K168" s="82"/>
      <c r="L168" s="88" t="str">
        <f t="shared" si="1"/>
        <v>0000</v>
      </c>
      <c r="M168" s="63">
        <f t="shared" si="2"/>
        <v>0</v>
      </c>
      <c r="N168" s="63">
        <f t="shared" si="3"/>
        <v>56416</v>
      </c>
      <c r="O168" s="63" t="str">
        <f t="shared" si="4"/>
        <v>0000</v>
      </c>
      <c r="P168" s="84" t="str">
        <f t="shared" si="5"/>
        <v>0000</v>
      </c>
    </row>
    <row r="169">
      <c r="B169" s="80" t="str">
        <f>'_Analyze_01'!C84</f>
        <v>Cmd_45</v>
      </c>
      <c r="C169" s="7" t="str">
        <f>'_Analyze_01'!D84</f>
        <v>(LUT_AutoFill)</v>
      </c>
      <c r="D169" s="66" t="str">
        <f>'_Analyze_01'!E84</f>
        <v>dc60</v>
      </c>
      <c r="E169" s="64">
        <f>'_Analyze_01'!F84</f>
        <v>56416</v>
      </c>
      <c r="F169" s="64" t="str">
        <f>'_Analyze_01'!G84</f>
        <v>0090</v>
      </c>
      <c r="G169" s="64">
        <f>'_Analyze_01'!H84</f>
        <v>144</v>
      </c>
      <c r="H169" s="64" t="str">
        <f>'_Analyze_01'!I84</f>
        <v>DCF0</v>
      </c>
      <c r="I169" s="64">
        <f>'_Analyze_01'!J84</f>
        <v>56560</v>
      </c>
      <c r="J169" s="68"/>
      <c r="K169" s="82"/>
      <c r="L169" s="83" t="str">
        <f t="shared" si="1"/>
        <v>0090</v>
      </c>
      <c r="M169" s="63">
        <f t="shared" si="2"/>
        <v>144</v>
      </c>
      <c r="N169" s="63">
        <f t="shared" si="3"/>
        <v>56416</v>
      </c>
      <c r="O169" s="63" t="str">
        <f t="shared" si="4"/>
        <v>DC60</v>
      </c>
      <c r="P169" s="84" t="str">
        <f t="shared" si="5"/>
        <v>60DC</v>
      </c>
    </row>
    <row r="170">
      <c r="B170" s="84"/>
      <c r="C170" s="85" t="str">
        <f>if(D170="","...", "ZERO PADDING DETECTED")</f>
        <v>...</v>
      </c>
      <c r="D170" s="86" t="str">
        <f>if(H169=D171,"",H169)</f>
        <v/>
      </c>
      <c r="E170" s="63"/>
      <c r="F170" s="87" t="str">
        <f>if(D170="","0000", "0001")</f>
        <v>0000</v>
      </c>
      <c r="G170" s="63"/>
      <c r="H170" s="63"/>
      <c r="I170" s="63"/>
      <c r="J170" s="68"/>
      <c r="K170" s="82"/>
      <c r="L170" s="88" t="str">
        <f t="shared" si="1"/>
        <v>0000</v>
      </c>
      <c r="M170" s="63">
        <f t="shared" si="2"/>
        <v>0</v>
      </c>
      <c r="N170" s="63">
        <f t="shared" si="3"/>
        <v>56560</v>
      </c>
      <c r="O170" s="63" t="str">
        <f t="shared" si="4"/>
        <v>0000</v>
      </c>
      <c r="P170" s="84" t="str">
        <f t="shared" si="5"/>
        <v>0000</v>
      </c>
    </row>
    <row r="171">
      <c r="B171" s="80" t="str">
        <f>'_Analyze_01'!C85</f>
        <v>Cmd_47</v>
      </c>
      <c r="C171" s="7" t="str">
        <f>'_Analyze_01'!D85</f>
        <v>(GetMemoryClock)</v>
      </c>
      <c r="D171" s="66" t="str">
        <f>'_Analyze_01'!E85</f>
        <v>dcf0</v>
      </c>
      <c r="E171" s="64">
        <f>'_Analyze_01'!F85</f>
        <v>56560</v>
      </c>
      <c r="F171" s="64" t="str">
        <f>'_Analyze_01'!G85</f>
        <v>003d</v>
      </c>
      <c r="G171" s="64">
        <f>'_Analyze_01'!H85</f>
        <v>61</v>
      </c>
      <c r="H171" s="64" t="str">
        <f>'_Analyze_01'!I85</f>
        <v>DD2D</v>
      </c>
      <c r="I171" s="64">
        <f>'_Analyze_01'!J85</f>
        <v>56621</v>
      </c>
      <c r="J171" s="68"/>
      <c r="K171" s="82"/>
      <c r="L171" s="83" t="str">
        <f t="shared" si="1"/>
        <v>003d</v>
      </c>
      <c r="M171" s="63">
        <f t="shared" si="2"/>
        <v>61</v>
      </c>
      <c r="N171" s="63">
        <f t="shared" si="3"/>
        <v>56560</v>
      </c>
      <c r="O171" s="63" t="str">
        <f t="shared" si="4"/>
        <v>DCF0</v>
      </c>
      <c r="P171" s="84" t="str">
        <f t="shared" si="5"/>
        <v>F0DC</v>
      </c>
    </row>
    <row r="172">
      <c r="B172" s="84"/>
      <c r="C172" s="85" t="str">
        <f>if(D172="","...", "ZERO PADDING DETECTED")</f>
        <v>ZERO PADDING DETECTED</v>
      </c>
      <c r="D172" s="93" t="str">
        <f>if(H171=D173,"",H171)</f>
        <v>DD2D</v>
      </c>
      <c r="E172" s="63"/>
      <c r="F172" s="87" t="str">
        <f>if(D172="","0000", "0001")</f>
        <v>0001</v>
      </c>
      <c r="G172" s="63"/>
      <c r="H172" s="63"/>
      <c r="I172" s="63"/>
      <c r="J172" s="68"/>
      <c r="K172" s="82"/>
      <c r="L172" s="88" t="str">
        <f t="shared" si="1"/>
        <v>0001</v>
      </c>
      <c r="M172" s="63">
        <f t="shared" si="2"/>
        <v>1</v>
      </c>
      <c r="N172" s="63">
        <f t="shared" si="3"/>
        <v>56621</v>
      </c>
      <c r="O172" s="63" t="str">
        <f t="shared" si="4"/>
        <v>DD2D</v>
      </c>
      <c r="P172" s="84" t="str">
        <f t="shared" si="5"/>
        <v>2DDD</v>
      </c>
    </row>
    <row r="173">
      <c r="B173" s="80" t="str">
        <f>'_Analyze_01'!C86</f>
        <v>Cmd_48</v>
      </c>
      <c r="C173" s="7" t="str">
        <f>'_Analyze_01'!D86</f>
        <v>(GetEngineClock)</v>
      </c>
      <c r="D173" s="66" t="str">
        <f>'_Analyze_01'!E86</f>
        <v>dd2e</v>
      </c>
      <c r="E173" s="64">
        <f>'_Analyze_01'!F86</f>
        <v>56622</v>
      </c>
      <c r="F173" s="64" t="str">
        <f>'_Analyze_01'!G86</f>
        <v>00d8</v>
      </c>
      <c r="G173" s="64">
        <f>'_Analyze_01'!H86</f>
        <v>216</v>
      </c>
      <c r="H173" s="64" t="str">
        <f>'_Analyze_01'!I86</f>
        <v>DE06</v>
      </c>
      <c r="I173" s="64">
        <f>'_Analyze_01'!J86</f>
        <v>56838</v>
      </c>
      <c r="J173" s="68"/>
      <c r="K173" s="82"/>
      <c r="L173" s="83" t="str">
        <f t="shared" si="1"/>
        <v>00d8</v>
      </c>
      <c r="M173" s="63">
        <f t="shared" si="2"/>
        <v>216</v>
      </c>
      <c r="N173" s="63">
        <f t="shared" si="3"/>
        <v>56622</v>
      </c>
      <c r="O173" s="63" t="str">
        <f t="shared" si="4"/>
        <v>DD2E</v>
      </c>
      <c r="P173" s="84" t="str">
        <f t="shared" si="5"/>
        <v>2EDD</v>
      </c>
    </row>
    <row r="174">
      <c r="B174" s="84"/>
      <c r="C174" s="85" t="str">
        <f>if(D174="","...", "ZERO PADDING DETECTED")</f>
        <v>...</v>
      </c>
      <c r="D174" s="86" t="str">
        <f>if(H173=D175,"",H173)</f>
        <v/>
      </c>
      <c r="E174" s="63"/>
      <c r="F174" s="87" t="str">
        <f>if(D174="","0000", "0001")</f>
        <v>0000</v>
      </c>
      <c r="G174" s="63"/>
      <c r="H174" s="63"/>
      <c r="I174" s="63"/>
      <c r="J174" s="68"/>
      <c r="K174" s="82"/>
      <c r="L174" s="88" t="str">
        <f t="shared" si="1"/>
        <v>0000</v>
      </c>
      <c r="M174" s="63">
        <f t="shared" si="2"/>
        <v>0</v>
      </c>
      <c r="N174" s="63">
        <f t="shared" si="3"/>
        <v>56838</v>
      </c>
      <c r="O174" s="63" t="str">
        <f t="shared" si="4"/>
        <v>0000</v>
      </c>
      <c r="P174" s="84" t="str">
        <f t="shared" si="5"/>
        <v>0000</v>
      </c>
    </row>
    <row r="175">
      <c r="B175" s="80" t="str">
        <f>'_Analyze_01'!C87</f>
        <v>Cmd_49</v>
      </c>
      <c r="C175" s="7" t="str">
        <f>'_Analyze_01'!D87</f>
        <v>(SetCRTC_UsingDTDTiming)</v>
      </c>
      <c r="D175" s="66" t="str">
        <f>'_Analyze_01'!E87</f>
        <v>de06</v>
      </c>
      <c r="E175" s="64">
        <f>'_Analyze_01'!F87</f>
        <v>56838</v>
      </c>
      <c r="F175" s="64" t="str">
        <f>'_Analyze_01'!G87</f>
        <v>0153</v>
      </c>
      <c r="G175" s="64">
        <f>'_Analyze_01'!H87</f>
        <v>339</v>
      </c>
      <c r="H175" s="64" t="str">
        <f>'_Analyze_01'!I87</f>
        <v>DF59</v>
      </c>
      <c r="I175" s="64">
        <f>'_Analyze_01'!J87</f>
        <v>57177</v>
      </c>
      <c r="J175" s="68"/>
      <c r="K175" s="82"/>
      <c r="L175" s="83" t="str">
        <f t="shared" si="1"/>
        <v>0153</v>
      </c>
      <c r="M175" s="63">
        <f t="shared" si="2"/>
        <v>339</v>
      </c>
      <c r="N175" s="63">
        <f t="shared" si="3"/>
        <v>56838</v>
      </c>
      <c r="O175" s="63" t="str">
        <f t="shared" si="4"/>
        <v>DE06</v>
      </c>
      <c r="P175" s="84" t="str">
        <f t="shared" si="5"/>
        <v>06DE</v>
      </c>
    </row>
    <row r="176">
      <c r="B176" s="84"/>
      <c r="C176" s="85" t="str">
        <f>if(D176="","...", "ZERO PADDING DETECTED")</f>
        <v>ZERO PADDING DETECTED</v>
      </c>
      <c r="D176" s="93" t="str">
        <f>if(H175=D177,"",H175)</f>
        <v>DF59</v>
      </c>
      <c r="E176" s="63"/>
      <c r="F176" s="87" t="str">
        <f>if(D176="","0000", "0001")</f>
        <v>0001</v>
      </c>
      <c r="G176" s="63"/>
      <c r="H176" s="63"/>
      <c r="I176" s="63"/>
      <c r="J176" s="68"/>
      <c r="K176" s="82"/>
      <c r="L176" s="88" t="str">
        <f t="shared" si="1"/>
        <v>0001</v>
      </c>
      <c r="M176" s="63">
        <f t="shared" si="2"/>
        <v>1</v>
      </c>
      <c r="N176" s="63">
        <f t="shared" si="3"/>
        <v>57177</v>
      </c>
      <c r="O176" s="63" t="str">
        <f t="shared" si="4"/>
        <v>DF59</v>
      </c>
      <c r="P176" s="84" t="str">
        <f t="shared" si="5"/>
        <v>59DF</v>
      </c>
    </row>
    <row r="177">
      <c r="B177" s="80" t="str">
        <f>'_Analyze_01'!C88</f>
        <v>Cmd_52</v>
      </c>
      <c r="C177" s="7" t="str">
        <f>'_Analyze_01'!D88</f>
        <v>(VRAM_BlockDetectionByStrap)</v>
      </c>
      <c r="D177" s="66" t="str">
        <f>'_Analyze_01'!E88</f>
        <v>df5a</v>
      </c>
      <c r="E177" s="64">
        <f>'_Analyze_01'!F88</f>
        <v>57178</v>
      </c>
      <c r="F177" s="64" t="str">
        <f>'_Analyze_01'!G88</f>
        <v>00be</v>
      </c>
      <c r="G177" s="64">
        <f>'_Analyze_01'!H88</f>
        <v>190</v>
      </c>
      <c r="H177" s="64" t="str">
        <f>'_Analyze_01'!I88</f>
        <v>E018</v>
      </c>
      <c r="I177" s="64">
        <f>'_Analyze_01'!J88</f>
        <v>57368</v>
      </c>
      <c r="J177" s="68"/>
      <c r="K177" s="82"/>
      <c r="L177" s="83" t="str">
        <f t="shared" si="1"/>
        <v>00be</v>
      </c>
      <c r="M177" s="63">
        <f t="shared" si="2"/>
        <v>190</v>
      </c>
      <c r="N177" s="63">
        <f t="shared" si="3"/>
        <v>57178</v>
      </c>
      <c r="O177" s="63" t="str">
        <f t="shared" si="4"/>
        <v>DF5A</v>
      </c>
      <c r="P177" s="84" t="str">
        <f t="shared" si="5"/>
        <v>5ADF</v>
      </c>
    </row>
    <row r="178">
      <c r="B178" s="84"/>
      <c r="C178" s="85" t="str">
        <f>if(D178="","...", "ZERO PADDING DETECTED")</f>
        <v>...</v>
      </c>
      <c r="D178" s="86" t="str">
        <f>if(H177=D179,"",H177)</f>
        <v/>
      </c>
      <c r="E178" s="63"/>
      <c r="F178" s="87" t="str">
        <f>if(D178="","0000", "0001")</f>
        <v>0000</v>
      </c>
      <c r="G178" s="63"/>
      <c r="H178" s="63"/>
      <c r="I178" s="63"/>
      <c r="J178" s="68"/>
      <c r="K178" s="82"/>
      <c r="L178" s="88" t="str">
        <f t="shared" si="1"/>
        <v>0000</v>
      </c>
      <c r="M178" s="63">
        <f t="shared" si="2"/>
        <v>0</v>
      </c>
      <c r="N178" s="63">
        <f t="shared" si="3"/>
        <v>57368</v>
      </c>
      <c r="O178" s="63" t="str">
        <f t="shared" si="4"/>
        <v>0000</v>
      </c>
      <c r="P178" s="84" t="str">
        <f t="shared" si="5"/>
        <v>0000</v>
      </c>
    </row>
    <row r="179">
      <c r="B179" s="80" t="str">
        <f>'_Analyze_01'!C89</f>
        <v>Cmd_03</v>
      </c>
      <c r="C179" s="7" t="str">
        <f>'_Analyze_01'!D89</f>
        <v>(VRAM_BlockVenderDetection)</v>
      </c>
      <c r="D179" s="66" t="str">
        <f>'_Analyze_01'!E89</f>
        <v>e018</v>
      </c>
      <c r="E179" s="64">
        <f>'_Analyze_01'!F89</f>
        <v>57368</v>
      </c>
      <c r="F179" s="64" t="str">
        <f>'_Analyze_01'!G89</f>
        <v>009e</v>
      </c>
      <c r="G179" s="64">
        <f>'_Analyze_01'!H89</f>
        <v>158</v>
      </c>
      <c r="H179" s="64" t="str">
        <f>'_Analyze_01'!I89</f>
        <v>E0B6</v>
      </c>
      <c r="I179" s="64">
        <f>'_Analyze_01'!J89</f>
        <v>57526</v>
      </c>
      <c r="J179" s="68"/>
      <c r="K179" s="82"/>
      <c r="L179" s="83" t="str">
        <f t="shared" si="1"/>
        <v>009e</v>
      </c>
      <c r="M179" s="63">
        <f t="shared" si="2"/>
        <v>158</v>
      </c>
      <c r="N179" s="63">
        <f t="shared" si="3"/>
        <v>57368</v>
      </c>
      <c r="O179" s="63" t="str">
        <f t="shared" si="4"/>
        <v>E018</v>
      </c>
      <c r="P179" s="84" t="str">
        <f t="shared" si="5"/>
        <v>18E0</v>
      </c>
    </row>
    <row r="180">
      <c r="B180" s="84"/>
      <c r="C180" s="85" t="str">
        <f>if(D180="","...", "ZERO PADDING DETECTED")</f>
        <v>...</v>
      </c>
      <c r="D180" s="86" t="str">
        <f>if(H179=D181,"",H179)</f>
        <v/>
      </c>
      <c r="E180" s="63"/>
      <c r="F180" s="87" t="str">
        <f>if(D180="","0000", "0001")</f>
        <v>0000</v>
      </c>
      <c r="G180" s="63"/>
      <c r="H180" s="63"/>
      <c r="I180" s="63"/>
      <c r="J180" s="68"/>
      <c r="K180" s="82"/>
      <c r="L180" s="88" t="str">
        <f t="shared" si="1"/>
        <v>0000</v>
      </c>
      <c r="M180" s="63">
        <f t="shared" si="2"/>
        <v>0</v>
      </c>
      <c r="N180" s="63">
        <f t="shared" si="3"/>
        <v>57526</v>
      </c>
      <c r="O180" s="63" t="str">
        <f t="shared" si="4"/>
        <v>0000</v>
      </c>
      <c r="P180" s="84" t="str">
        <f t="shared" si="5"/>
        <v>0000</v>
      </c>
    </row>
    <row r="181">
      <c r="B181" s="80" t="str">
        <f>'_Analyze_01'!C90</f>
        <v>Cmd_07</v>
      </c>
      <c r="C181" s="7" t="str">
        <f>'_Analyze_01'!D90</f>
        <v>(MemoryParamAdjust)</v>
      </c>
      <c r="D181" s="66" t="str">
        <f>'_Analyze_01'!E90</f>
        <v>e0b6</v>
      </c>
      <c r="E181" s="64">
        <f>'_Analyze_01'!F90</f>
        <v>57526</v>
      </c>
      <c r="F181" s="64" t="str">
        <f>'_Analyze_01'!G90</f>
        <v>001a</v>
      </c>
      <c r="G181" s="64">
        <f>'_Analyze_01'!H90</f>
        <v>26</v>
      </c>
      <c r="H181" s="64" t="str">
        <f>'_Analyze_01'!I90</f>
        <v>E0D0</v>
      </c>
      <c r="I181" s="64">
        <f>'_Analyze_01'!J90</f>
        <v>57552</v>
      </c>
      <c r="J181" s="68"/>
      <c r="K181" s="82"/>
      <c r="L181" s="83" t="str">
        <f t="shared" si="1"/>
        <v>001a</v>
      </c>
      <c r="M181" s="63">
        <f t="shared" si="2"/>
        <v>26</v>
      </c>
      <c r="N181" s="63">
        <f t="shared" si="3"/>
        <v>57526</v>
      </c>
      <c r="O181" s="63" t="str">
        <f t="shared" si="4"/>
        <v>E0B6</v>
      </c>
      <c r="P181" s="84" t="str">
        <f t="shared" si="5"/>
        <v>B6E0</v>
      </c>
    </row>
    <row r="182">
      <c r="B182" s="84"/>
      <c r="C182" s="85" t="str">
        <f>if(D182="","...", "ZERO PADDING DETECTED")</f>
        <v>...</v>
      </c>
      <c r="D182" s="86" t="str">
        <f>if(H181=D183,"",H181)</f>
        <v/>
      </c>
      <c r="E182" s="63"/>
      <c r="F182" s="87" t="str">
        <f>if(D182="","0000", "0001")</f>
        <v>0000</v>
      </c>
      <c r="G182" s="63"/>
      <c r="H182" s="63"/>
      <c r="I182" s="63"/>
      <c r="J182" s="68"/>
      <c r="K182" s="82"/>
      <c r="L182" s="88" t="str">
        <f t="shared" si="1"/>
        <v>0000</v>
      </c>
      <c r="M182" s="63">
        <f t="shared" si="2"/>
        <v>0</v>
      </c>
      <c r="N182" s="63">
        <f t="shared" si="3"/>
        <v>57552</v>
      </c>
      <c r="O182" s="63" t="str">
        <f t="shared" si="4"/>
        <v>0000</v>
      </c>
      <c r="P182" s="84" t="str">
        <f t="shared" si="5"/>
        <v>0000</v>
      </c>
    </row>
    <row r="183">
      <c r="B183" s="80" t="str">
        <f>'_Analyze_01'!C91</f>
        <v>Cmd_54</v>
      </c>
      <c r="C183" s="7" t="str">
        <f>'_Analyze_01'!D91</f>
        <v>(ReadEDIDFromHWAssistedI2C/ProcessI2cChannelTransaction)</v>
      </c>
      <c r="D183" s="66" t="str">
        <f>'_Analyze_01'!E91</f>
        <v>e0d0</v>
      </c>
      <c r="E183" s="64">
        <f>'_Analyze_01'!F91</f>
        <v>57552</v>
      </c>
      <c r="F183" s="64" t="str">
        <f>'_Analyze_01'!G91</f>
        <v>0231</v>
      </c>
      <c r="G183" s="64">
        <f>'_Analyze_01'!H91</f>
        <v>561</v>
      </c>
      <c r="H183" s="64" t="str">
        <f>'_Analyze_01'!I91</f>
        <v>E301</v>
      </c>
      <c r="I183" s="64">
        <f>'_Analyze_01'!J91</f>
        <v>58113</v>
      </c>
      <c r="J183" s="68"/>
      <c r="K183" s="82"/>
      <c r="L183" s="83" t="str">
        <f t="shared" si="1"/>
        <v>0231</v>
      </c>
      <c r="M183" s="63">
        <f t="shared" si="2"/>
        <v>561</v>
      </c>
      <c r="N183" s="63">
        <f t="shared" si="3"/>
        <v>57552</v>
      </c>
      <c r="O183" s="63" t="str">
        <f t="shared" si="4"/>
        <v>E0D0</v>
      </c>
      <c r="P183" s="84" t="str">
        <f t="shared" si="5"/>
        <v>D0E0</v>
      </c>
    </row>
    <row r="184">
      <c r="B184" s="84"/>
      <c r="C184" s="85" t="str">
        <f>if(D184="","...", "ZERO PADDING DETECTED")</f>
        <v>ZERO PADDING DETECTED</v>
      </c>
      <c r="D184" s="93" t="str">
        <f>if(H183=D185,"",H183)</f>
        <v>E301</v>
      </c>
      <c r="E184" s="63"/>
      <c r="F184" s="87" t="str">
        <f>if(D184="","0000", "0001")</f>
        <v>0001</v>
      </c>
      <c r="G184" s="63"/>
      <c r="H184" s="63"/>
      <c r="I184" s="63"/>
      <c r="J184" s="68"/>
      <c r="K184" s="82"/>
      <c r="L184" s="88" t="str">
        <f t="shared" si="1"/>
        <v>0001</v>
      </c>
      <c r="M184" s="63">
        <f t="shared" si="2"/>
        <v>1</v>
      </c>
      <c r="N184" s="63">
        <f t="shared" si="3"/>
        <v>58113</v>
      </c>
      <c r="O184" s="63" t="str">
        <f t="shared" si="4"/>
        <v>E301</v>
      </c>
      <c r="P184" s="84" t="str">
        <f t="shared" si="5"/>
        <v>01E3</v>
      </c>
    </row>
    <row r="185">
      <c r="B185" s="80" t="str">
        <f>'_Analyze_01'!C92</f>
        <v>Cmd_56</v>
      </c>
      <c r="C185" s="7" t="str">
        <f>'_Analyze_01'!D92</f>
        <v>(ReadHWAssistedI2CStatus/HPDInterruptService)</v>
      </c>
      <c r="D185" s="66" t="str">
        <f>'_Analyze_01'!E92</f>
        <v>e302</v>
      </c>
      <c r="E185" s="64">
        <f>'_Analyze_01'!F92</f>
        <v>58114</v>
      </c>
      <c r="F185" s="64" t="str">
        <f>'_Analyze_01'!G92</f>
        <v>005f</v>
      </c>
      <c r="G185" s="64">
        <f>'_Analyze_01'!H92</f>
        <v>95</v>
      </c>
      <c r="H185" s="64" t="str">
        <f>'_Analyze_01'!I92</f>
        <v>E361</v>
      </c>
      <c r="I185" s="64">
        <f>'_Analyze_01'!J92</f>
        <v>58209</v>
      </c>
      <c r="J185" s="68"/>
      <c r="K185" s="82"/>
      <c r="L185" s="83" t="str">
        <f t="shared" si="1"/>
        <v>005f</v>
      </c>
      <c r="M185" s="63">
        <f t="shared" si="2"/>
        <v>95</v>
      </c>
      <c r="N185" s="63">
        <f t="shared" si="3"/>
        <v>58114</v>
      </c>
      <c r="O185" s="63" t="str">
        <f t="shared" si="4"/>
        <v>E302</v>
      </c>
      <c r="P185" s="84" t="str">
        <f t="shared" si="5"/>
        <v>02E3</v>
      </c>
    </row>
    <row r="186">
      <c r="B186" s="84"/>
      <c r="C186" s="85" t="str">
        <f>if(D186="","...", "ZERO PADDING DETECTED")</f>
        <v>ZERO PADDING DETECTED</v>
      </c>
      <c r="D186" s="93" t="str">
        <f>if(H185=D187,"",H185)</f>
        <v>E361</v>
      </c>
      <c r="E186" s="63"/>
      <c r="F186" s="87" t="str">
        <f>if(D186="","0000", "0001")</f>
        <v>0001</v>
      </c>
      <c r="G186" s="63"/>
      <c r="H186" s="63"/>
      <c r="I186" s="63"/>
      <c r="J186" s="68"/>
      <c r="K186" s="82"/>
      <c r="L186" s="88" t="str">
        <f t="shared" si="1"/>
        <v>0001</v>
      </c>
      <c r="M186" s="63">
        <f t="shared" si="2"/>
        <v>1</v>
      </c>
      <c r="N186" s="63">
        <f t="shared" si="3"/>
        <v>58209</v>
      </c>
      <c r="O186" s="63" t="str">
        <f t="shared" si="4"/>
        <v>E361</v>
      </c>
      <c r="P186" s="84" t="str">
        <f t="shared" si="5"/>
        <v>61E3</v>
      </c>
    </row>
    <row r="187">
      <c r="B187" s="80" t="str">
        <f>'_Analyze_01'!C93</f>
        <v>Cmd_57</v>
      </c>
      <c r="C187" s="7" t="str">
        <f>'_Analyze_01'!D93</f>
        <v>(SpeedFanControl)</v>
      </c>
      <c r="D187" s="66" t="str">
        <f>'_Analyze_01'!E93</f>
        <v>e362</v>
      </c>
      <c r="E187" s="64">
        <f>'_Analyze_01'!F93</f>
        <v>58210</v>
      </c>
      <c r="F187" s="64" t="str">
        <f>'_Analyze_01'!G93</f>
        <v>000a</v>
      </c>
      <c r="G187" s="64">
        <f>'_Analyze_01'!H93</f>
        <v>10</v>
      </c>
      <c r="H187" s="64" t="str">
        <f>'_Analyze_01'!I93</f>
        <v>E36C</v>
      </c>
      <c r="I187" s="64">
        <f>'_Analyze_01'!J93</f>
        <v>58220</v>
      </c>
      <c r="J187" s="68"/>
      <c r="K187" s="82"/>
      <c r="L187" s="83" t="str">
        <f t="shared" si="1"/>
        <v>000a</v>
      </c>
      <c r="M187" s="63">
        <f t="shared" si="2"/>
        <v>10</v>
      </c>
      <c r="N187" s="63">
        <f t="shared" si="3"/>
        <v>58210</v>
      </c>
      <c r="O187" s="63" t="str">
        <f t="shared" si="4"/>
        <v>E362</v>
      </c>
      <c r="P187" s="84" t="str">
        <f t="shared" si="5"/>
        <v>62E3</v>
      </c>
    </row>
    <row r="188">
      <c r="B188" s="84"/>
      <c r="C188" s="85" t="str">
        <f>if(D188="","...", "ZERO PADDING DETECTED")</f>
        <v>...</v>
      </c>
      <c r="D188" s="86" t="str">
        <f>if(H187=D189,"",H187)</f>
        <v/>
      </c>
      <c r="E188" s="63"/>
      <c r="F188" s="87" t="str">
        <f>if(D188="","0000", "0001")</f>
        <v>0000</v>
      </c>
      <c r="G188" s="63"/>
      <c r="H188" s="63"/>
      <c r="I188" s="63"/>
      <c r="J188" s="68"/>
      <c r="K188" s="82"/>
      <c r="L188" s="88" t="str">
        <f t="shared" si="1"/>
        <v>0000</v>
      </c>
      <c r="M188" s="63">
        <f t="shared" si="2"/>
        <v>0</v>
      </c>
      <c r="N188" s="63">
        <f t="shared" si="3"/>
        <v>58220</v>
      </c>
      <c r="O188" s="63" t="str">
        <f t="shared" si="4"/>
        <v>0000</v>
      </c>
      <c r="P188" s="84" t="str">
        <f t="shared" si="5"/>
        <v>0000</v>
      </c>
    </row>
    <row r="189">
      <c r="B189" s="80" t="str">
        <f>'_Analyze_01'!C94</f>
        <v>Cmd_58</v>
      </c>
      <c r="C189" s="7" t="str">
        <f>'_Analyze_01'!D94</f>
        <v>(PowerConnectorDetection)</v>
      </c>
      <c r="D189" s="66" t="str">
        <f>'_Analyze_01'!E94</f>
        <v>e36c</v>
      </c>
      <c r="E189" s="64">
        <f>'_Analyze_01'!F94</f>
        <v>58220</v>
      </c>
      <c r="F189" s="64" t="str">
        <f>'_Analyze_01'!G94</f>
        <v>000a</v>
      </c>
      <c r="G189" s="64">
        <f>'_Analyze_01'!H94</f>
        <v>10</v>
      </c>
      <c r="H189" s="64" t="str">
        <f>'_Analyze_01'!I94</f>
        <v>E376</v>
      </c>
      <c r="I189" s="64">
        <f>'_Analyze_01'!J94</f>
        <v>58230</v>
      </c>
      <c r="J189" s="68"/>
      <c r="K189" s="82"/>
      <c r="L189" s="83" t="str">
        <f t="shared" si="1"/>
        <v>000a</v>
      </c>
      <c r="M189" s="63">
        <f t="shared" si="2"/>
        <v>10</v>
      </c>
      <c r="N189" s="63">
        <f t="shared" si="3"/>
        <v>58220</v>
      </c>
      <c r="O189" s="63" t="str">
        <f t="shared" si="4"/>
        <v>E36C</v>
      </c>
      <c r="P189" s="84" t="str">
        <f t="shared" si="5"/>
        <v>6CE3</v>
      </c>
    </row>
    <row r="190">
      <c r="B190" s="84"/>
      <c r="C190" s="85" t="str">
        <f>if(D190="","...", "ZERO PADDING DETECTED")</f>
        <v>...</v>
      </c>
      <c r="D190" s="86" t="str">
        <f>if(H189=D191,"",H189)</f>
        <v/>
      </c>
      <c r="E190" s="63"/>
      <c r="F190" s="87" t="str">
        <f>if(D190="","0000", "0001")</f>
        <v>0000</v>
      </c>
      <c r="G190" s="63"/>
      <c r="H190" s="63"/>
      <c r="I190" s="63"/>
      <c r="J190" s="68"/>
      <c r="K190" s="82"/>
      <c r="L190" s="88" t="str">
        <f t="shared" si="1"/>
        <v>0000</v>
      </c>
      <c r="M190" s="63">
        <f t="shared" si="2"/>
        <v>0</v>
      </c>
      <c r="N190" s="63">
        <f t="shared" si="3"/>
        <v>58230</v>
      </c>
      <c r="O190" s="63" t="str">
        <f t="shared" si="4"/>
        <v>0000</v>
      </c>
      <c r="P190" s="84" t="str">
        <f t="shared" si="5"/>
        <v>0000</v>
      </c>
    </row>
    <row r="191">
      <c r="B191" s="80" t="str">
        <f>'_Analyze_01'!C95</f>
        <v>Cmd_59</v>
      </c>
      <c r="C191" s="7" t="str">
        <f>'_Analyze_01'!D95</f>
        <v>(MC_Synchronization)</v>
      </c>
      <c r="D191" s="66" t="str">
        <f>'_Analyze_01'!E95</f>
        <v>e376</v>
      </c>
      <c r="E191" s="64">
        <f>'_Analyze_01'!F95</f>
        <v>58230</v>
      </c>
      <c r="F191" s="64" t="str">
        <f>'_Analyze_01'!G95</f>
        <v>003c</v>
      </c>
      <c r="G191" s="64">
        <f>'_Analyze_01'!H95</f>
        <v>60</v>
      </c>
      <c r="H191" s="64" t="str">
        <f>'_Analyze_01'!I95</f>
        <v>E3B2</v>
      </c>
      <c r="I191" s="64">
        <f>'_Analyze_01'!J95</f>
        <v>58290</v>
      </c>
      <c r="J191" s="68"/>
      <c r="K191" s="82"/>
      <c r="L191" s="83" t="str">
        <f t="shared" si="1"/>
        <v>003c</v>
      </c>
      <c r="M191" s="63">
        <f t="shared" si="2"/>
        <v>60</v>
      </c>
      <c r="N191" s="63">
        <f t="shared" si="3"/>
        <v>58230</v>
      </c>
      <c r="O191" s="63" t="str">
        <f t="shared" si="4"/>
        <v>E376</v>
      </c>
      <c r="P191" s="84" t="str">
        <f t="shared" si="5"/>
        <v>76E3</v>
      </c>
    </row>
    <row r="192">
      <c r="B192" s="84"/>
      <c r="C192" s="85" t="str">
        <f>if(D192="","...", "ZERO PADDING DETECTED")</f>
        <v>...</v>
      </c>
      <c r="D192" s="86" t="str">
        <f>if(H191=D193,"",H191)</f>
        <v/>
      </c>
      <c r="E192" s="63"/>
      <c r="F192" s="87" t="str">
        <f>if(D192="","0000", "0001")</f>
        <v>0000</v>
      </c>
      <c r="G192" s="63"/>
      <c r="H192" s="63"/>
      <c r="I192" s="63"/>
      <c r="J192" s="68"/>
      <c r="K192" s="82"/>
      <c r="L192" s="88" t="str">
        <f t="shared" si="1"/>
        <v>0000</v>
      </c>
      <c r="M192" s="63">
        <f t="shared" si="2"/>
        <v>0</v>
      </c>
      <c r="N192" s="63">
        <f t="shared" si="3"/>
        <v>58290</v>
      </c>
      <c r="O192" s="63" t="str">
        <f t="shared" si="4"/>
        <v>0000</v>
      </c>
      <c r="P192" s="84" t="str">
        <f t="shared" si="5"/>
        <v>0000</v>
      </c>
    </row>
    <row r="193">
      <c r="B193" s="80" t="str">
        <f>'_Analyze_01'!C96</f>
        <v>Cmd_60</v>
      </c>
      <c r="C193" s="7" t="str">
        <f>'_Analyze_01'!D96</f>
        <v>(ComputeMemoryEnginePLL)</v>
      </c>
      <c r="D193" s="66" t="str">
        <f>'_Analyze_01'!E96</f>
        <v>e3b2</v>
      </c>
      <c r="E193" s="64">
        <f>'_Analyze_01'!F96</f>
        <v>58290</v>
      </c>
      <c r="F193" s="64" t="str">
        <f>'_Analyze_01'!G96</f>
        <v>01af</v>
      </c>
      <c r="G193" s="64">
        <f>'_Analyze_01'!H96</f>
        <v>431</v>
      </c>
      <c r="H193" s="64" t="str">
        <f>'_Analyze_01'!I96</f>
        <v>E561</v>
      </c>
      <c r="I193" s="64">
        <f>'_Analyze_01'!J96</f>
        <v>58721</v>
      </c>
      <c r="J193" s="68"/>
      <c r="K193" s="82"/>
      <c r="L193" s="83" t="str">
        <f t="shared" si="1"/>
        <v>01af</v>
      </c>
      <c r="M193" s="63">
        <f t="shared" si="2"/>
        <v>431</v>
      </c>
      <c r="N193" s="63">
        <f t="shared" si="3"/>
        <v>58290</v>
      </c>
      <c r="O193" s="63" t="str">
        <f t="shared" si="4"/>
        <v>E3B2</v>
      </c>
      <c r="P193" s="84" t="str">
        <f t="shared" si="5"/>
        <v>B2E3</v>
      </c>
    </row>
    <row r="194">
      <c r="B194" s="84"/>
      <c r="C194" s="85" t="str">
        <f>if(D194="","...", "ZERO PADDING DETECTED")</f>
        <v>ZERO PADDING DETECTED</v>
      </c>
      <c r="D194" s="93" t="str">
        <f>if(H193=D195,"",H193)</f>
        <v>E561</v>
      </c>
      <c r="E194" s="63"/>
      <c r="F194" s="87" t="str">
        <f>if(D194="","0000", "0001")</f>
        <v>0001</v>
      </c>
      <c r="G194" s="63"/>
      <c r="H194" s="63"/>
      <c r="I194" s="63"/>
      <c r="J194" s="68"/>
      <c r="K194" s="82"/>
      <c r="L194" s="88" t="str">
        <f t="shared" si="1"/>
        <v>0001</v>
      </c>
      <c r="M194" s="63">
        <f t="shared" si="2"/>
        <v>1</v>
      </c>
      <c r="N194" s="63">
        <f t="shared" si="3"/>
        <v>58721</v>
      </c>
      <c r="O194" s="63" t="str">
        <f t="shared" si="4"/>
        <v>E561</v>
      </c>
      <c r="P194" s="84" t="str">
        <f t="shared" si="5"/>
        <v>61E5</v>
      </c>
    </row>
    <row r="195">
      <c r="B195" s="80" t="str">
        <f>'_Analyze_01'!C97</f>
        <v>Cmd_61</v>
      </c>
      <c r="C195" s="7" t="str">
        <f>'_Analyze_01'!D97</f>
        <v>(MemoryRefreshConversion)</v>
      </c>
      <c r="D195" s="66" t="str">
        <f>'_Analyze_01'!E97</f>
        <v>e562</v>
      </c>
      <c r="E195" s="64">
        <f>'_Analyze_01'!F97</f>
        <v>58722</v>
      </c>
      <c r="F195" s="64" t="str">
        <f>'_Analyze_01'!G97</f>
        <v>0007</v>
      </c>
      <c r="G195" s="64">
        <f>'_Analyze_01'!H97</f>
        <v>7</v>
      </c>
      <c r="H195" s="64" t="str">
        <f>'_Analyze_01'!I97</f>
        <v>E569</v>
      </c>
      <c r="I195" s="64">
        <f>'_Analyze_01'!J97</f>
        <v>58729</v>
      </c>
      <c r="J195" s="68"/>
      <c r="K195" s="82"/>
      <c r="L195" s="83" t="str">
        <f t="shared" si="1"/>
        <v>0007</v>
      </c>
      <c r="M195" s="63">
        <f t="shared" si="2"/>
        <v>7</v>
      </c>
      <c r="N195" s="63">
        <f t="shared" si="3"/>
        <v>58722</v>
      </c>
      <c r="O195" s="63" t="str">
        <f t="shared" si="4"/>
        <v>E562</v>
      </c>
      <c r="P195" s="84" t="str">
        <f t="shared" si="5"/>
        <v>62E5</v>
      </c>
    </row>
    <row r="196">
      <c r="B196" s="84"/>
      <c r="C196" s="85" t="str">
        <f>if(D196="","...", "ZERO PADDING DETECTED")</f>
        <v>ZERO PADDING DETECTED</v>
      </c>
      <c r="D196" s="93" t="str">
        <f>if(H195=D197,"",H195)</f>
        <v>E569</v>
      </c>
      <c r="E196" s="63"/>
      <c r="F196" s="87" t="str">
        <f>if(D196="","0000", "0001")</f>
        <v>0001</v>
      </c>
      <c r="G196" s="63"/>
      <c r="H196" s="63"/>
      <c r="I196" s="63"/>
      <c r="J196" s="68"/>
      <c r="K196" s="82"/>
      <c r="L196" s="88" t="str">
        <f t="shared" si="1"/>
        <v>0001</v>
      </c>
      <c r="M196" s="63">
        <f t="shared" si="2"/>
        <v>1</v>
      </c>
      <c r="N196" s="63">
        <f t="shared" si="3"/>
        <v>58729</v>
      </c>
      <c r="O196" s="63" t="str">
        <f t="shared" si="4"/>
        <v>E569</v>
      </c>
      <c r="P196" s="84" t="str">
        <f t="shared" si="5"/>
        <v>69E5</v>
      </c>
    </row>
    <row r="197">
      <c r="B197" s="80" t="str">
        <f>'_Analyze_01'!C98</f>
        <v>Cmd_63</v>
      </c>
      <c r="C197" s="7" t="str">
        <f>'_Analyze_01'!D98</f>
        <v>(DynamicMemorySettings)</v>
      </c>
      <c r="D197" s="66" t="str">
        <f>'_Analyze_01'!E98</f>
        <v>e56a</v>
      </c>
      <c r="E197" s="64">
        <f>'_Analyze_01'!F98</f>
        <v>58730</v>
      </c>
      <c r="F197" s="64" t="str">
        <f>'_Analyze_01'!G98</f>
        <v>0165</v>
      </c>
      <c r="G197" s="64">
        <f>'_Analyze_01'!H98</f>
        <v>357</v>
      </c>
      <c r="H197" s="64" t="str">
        <f>'_Analyze_01'!I98</f>
        <v>E6CF</v>
      </c>
      <c r="I197" s="64">
        <f>'_Analyze_01'!J98</f>
        <v>59087</v>
      </c>
      <c r="J197" s="68"/>
      <c r="K197" s="82"/>
      <c r="L197" s="83" t="str">
        <f t="shared" si="1"/>
        <v>0165</v>
      </c>
      <c r="M197" s="63">
        <f t="shared" si="2"/>
        <v>357</v>
      </c>
      <c r="N197" s="63">
        <f t="shared" si="3"/>
        <v>58730</v>
      </c>
      <c r="O197" s="63" t="str">
        <f t="shared" si="4"/>
        <v>E56A</v>
      </c>
      <c r="P197" s="84" t="str">
        <f t="shared" si="5"/>
        <v>6AE5</v>
      </c>
    </row>
    <row r="198">
      <c r="B198" s="84"/>
      <c r="C198" s="85" t="str">
        <f>if(D198="","...", "ZERO PADDING DETECTED")</f>
        <v>ZERO PADDING DETECTED</v>
      </c>
      <c r="D198" s="93" t="str">
        <f>if(H197=D199,"",H197)</f>
        <v>E6CF</v>
      </c>
      <c r="E198" s="63"/>
      <c r="F198" s="87" t="str">
        <f>if(D198="","0000", "0001")</f>
        <v>0001</v>
      </c>
      <c r="G198" s="63"/>
      <c r="H198" s="63"/>
      <c r="I198" s="63"/>
      <c r="J198" s="68"/>
      <c r="K198" s="82"/>
      <c r="L198" s="88" t="str">
        <f t="shared" si="1"/>
        <v>0001</v>
      </c>
      <c r="M198" s="63">
        <f t="shared" si="2"/>
        <v>1</v>
      </c>
      <c r="N198" s="63">
        <f t="shared" si="3"/>
        <v>59087</v>
      </c>
      <c r="O198" s="63" t="str">
        <f t="shared" si="4"/>
        <v>E6CF</v>
      </c>
      <c r="P198" s="84" t="str">
        <f t="shared" si="5"/>
        <v>CFE6</v>
      </c>
    </row>
    <row r="199">
      <c r="B199" s="80" t="str">
        <f>'_Analyze_01'!C99</f>
        <v>Cmd_64</v>
      </c>
      <c r="C199" s="7" t="str">
        <f>'_Analyze_01'!D99</f>
        <v>(MemoryTraining)</v>
      </c>
      <c r="D199" s="66" t="str">
        <f>'_Analyze_01'!E99</f>
        <v>e6d0</v>
      </c>
      <c r="E199" s="64">
        <f>'_Analyze_01'!F99</f>
        <v>59088</v>
      </c>
      <c r="F199" s="64" t="str">
        <f>'_Analyze_01'!G99</f>
        <v>011a</v>
      </c>
      <c r="G199" s="64">
        <f>'_Analyze_01'!H99</f>
        <v>282</v>
      </c>
      <c r="H199" s="64" t="str">
        <f>'_Analyze_01'!I99</f>
        <v>E7EA</v>
      </c>
      <c r="I199" s="64">
        <f>'_Analyze_01'!J99</f>
        <v>59370</v>
      </c>
      <c r="J199" s="68"/>
      <c r="K199" s="94"/>
      <c r="L199" s="83" t="str">
        <f t="shared" si="1"/>
        <v>011a</v>
      </c>
      <c r="M199" s="63">
        <f t="shared" si="2"/>
        <v>282</v>
      </c>
      <c r="N199" s="63">
        <f t="shared" si="3"/>
        <v>59088</v>
      </c>
      <c r="O199" s="63" t="str">
        <f t="shared" si="4"/>
        <v>E6D0</v>
      </c>
      <c r="P199" s="84" t="str">
        <f t="shared" si="5"/>
        <v>D0E6</v>
      </c>
    </row>
    <row r="200">
      <c r="B200" s="84"/>
      <c r="C200" s="85" t="str">
        <f>if(D200="","...", "ZERO PADDING DETECTED")</f>
        <v>...</v>
      </c>
      <c r="D200" s="86" t="str">
        <f>if(H199=D201,"",H199)</f>
        <v/>
      </c>
      <c r="E200" s="63"/>
      <c r="F200" s="87" t="str">
        <f>if(D200="","0000", "0001")</f>
        <v>0000</v>
      </c>
      <c r="G200" s="63"/>
      <c r="H200" s="63"/>
      <c r="I200" s="63"/>
      <c r="J200" s="68"/>
      <c r="K200" s="82"/>
      <c r="L200" s="88" t="str">
        <f t="shared" si="1"/>
        <v>0000</v>
      </c>
      <c r="M200" s="63">
        <f t="shared" si="2"/>
        <v>0</v>
      </c>
      <c r="N200" s="63">
        <f t="shared" si="3"/>
        <v>59370</v>
      </c>
      <c r="O200" s="63" t="str">
        <f t="shared" si="4"/>
        <v>0000</v>
      </c>
      <c r="P200" s="84" t="str">
        <f t="shared" si="5"/>
        <v>0000</v>
      </c>
    </row>
    <row r="201">
      <c r="B201" s="80" t="str">
        <f>'_Analyze_01'!C100</f>
        <v>Cmd_65</v>
      </c>
      <c r="C201" s="7" t="str">
        <f>'_Analyze_01'!D100</f>
        <v>(EnableSpreadSpectrumOnPPLL)</v>
      </c>
      <c r="D201" s="66" t="str">
        <f>'_Analyze_01'!E100</f>
        <v>e7ea</v>
      </c>
      <c r="E201" s="64">
        <f>'_Analyze_01'!F100</f>
        <v>59370</v>
      </c>
      <c r="F201" s="64" t="str">
        <f>'_Analyze_01'!G100</f>
        <v>008c</v>
      </c>
      <c r="G201" s="64">
        <f>'_Analyze_01'!H100</f>
        <v>140</v>
      </c>
      <c r="H201" s="64" t="str">
        <f>'_Analyze_01'!I100</f>
        <v>E876</v>
      </c>
      <c r="I201" s="64">
        <f>'_Analyze_01'!J100</f>
        <v>59510</v>
      </c>
      <c r="J201" s="68"/>
      <c r="K201" s="82"/>
      <c r="L201" s="83" t="str">
        <f t="shared" si="1"/>
        <v>008c</v>
      </c>
      <c r="M201" s="63">
        <f t="shared" si="2"/>
        <v>140</v>
      </c>
      <c r="N201" s="63">
        <f t="shared" si="3"/>
        <v>59370</v>
      </c>
      <c r="O201" s="63" t="str">
        <f t="shared" si="4"/>
        <v>E7EA</v>
      </c>
      <c r="P201" s="84" t="str">
        <f t="shared" si="5"/>
        <v>EAE7</v>
      </c>
    </row>
    <row r="202">
      <c r="B202" s="84"/>
      <c r="C202" s="85" t="str">
        <f>if(D202="","...", "ZERO PADDING DETECTED")</f>
        <v>...</v>
      </c>
      <c r="D202" s="86" t="str">
        <f>if(H201=D203,"",H201)</f>
        <v/>
      </c>
      <c r="E202" s="63"/>
      <c r="F202" s="87" t="str">
        <f>if(D202="","0000", "0001")</f>
        <v>0000</v>
      </c>
      <c r="G202" s="63"/>
      <c r="H202" s="63"/>
      <c r="I202" s="63"/>
      <c r="J202" s="68"/>
      <c r="K202" s="82"/>
      <c r="L202" s="88" t="str">
        <f t="shared" si="1"/>
        <v>0000</v>
      </c>
      <c r="M202" s="63">
        <f t="shared" si="2"/>
        <v>0</v>
      </c>
      <c r="N202" s="63">
        <f t="shared" si="3"/>
        <v>59510</v>
      </c>
      <c r="O202" s="63" t="str">
        <f t="shared" si="4"/>
        <v>0000</v>
      </c>
      <c r="P202" s="84" t="str">
        <f t="shared" si="5"/>
        <v>0000</v>
      </c>
    </row>
    <row r="203">
      <c r="B203" s="80" t="str">
        <f>'_Analyze_01'!C101</f>
        <v>Cmd_16</v>
      </c>
      <c r="C203" s="7" t="str">
        <f>'_Analyze_01'!D101</f>
        <v>(MemoryPLLInit)</v>
      </c>
      <c r="D203" s="66" t="str">
        <f>'_Analyze_01'!E101</f>
        <v>e876</v>
      </c>
      <c r="E203" s="64">
        <f>'_Analyze_01'!F101</f>
        <v>59510</v>
      </c>
      <c r="F203" s="64" t="str">
        <f>'_Analyze_01'!G101</f>
        <v>0031</v>
      </c>
      <c r="G203" s="64">
        <f>'_Analyze_01'!H101</f>
        <v>49</v>
      </c>
      <c r="H203" s="64" t="str">
        <f>'_Analyze_01'!I101</f>
        <v>E8A7</v>
      </c>
      <c r="I203" s="64">
        <f>'_Analyze_01'!J101</f>
        <v>59559</v>
      </c>
      <c r="J203" s="68"/>
      <c r="K203" s="82"/>
      <c r="L203" s="83" t="str">
        <f t="shared" si="1"/>
        <v>0031</v>
      </c>
      <c r="M203" s="63">
        <f t="shared" si="2"/>
        <v>49</v>
      </c>
      <c r="N203" s="63">
        <f t="shared" si="3"/>
        <v>59510</v>
      </c>
      <c r="O203" s="63" t="str">
        <f t="shared" si="4"/>
        <v>E876</v>
      </c>
      <c r="P203" s="84" t="str">
        <f t="shared" si="5"/>
        <v>76E8</v>
      </c>
    </row>
    <row r="204">
      <c r="B204" s="84"/>
      <c r="C204" s="85" t="str">
        <f>if(D204="","...", "ZERO PADDING DETECTED")</f>
        <v>ZERO PADDING DETECTED</v>
      </c>
      <c r="D204" s="93" t="str">
        <f>if(H203=D205,"",H203)</f>
        <v>E8A7</v>
      </c>
      <c r="E204" s="63"/>
      <c r="F204" s="87" t="str">
        <f>if(D204="","0000", "0001")</f>
        <v>0001</v>
      </c>
      <c r="G204" s="63"/>
      <c r="H204" s="63"/>
      <c r="I204" s="63"/>
      <c r="J204" s="68"/>
      <c r="K204" s="82"/>
      <c r="L204" s="88" t="str">
        <f t="shared" si="1"/>
        <v>0001</v>
      </c>
      <c r="M204" s="63">
        <f t="shared" si="2"/>
        <v>1</v>
      </c>
      <c r="N204" s="63">
        <f t="shared" si="3"/>
        <v>59559</v>
      </c>
      <c r="O204" s="63" t="str">
        <f t="shared" si="4"/>
        <v>E8A7</v>
      </c>
      <c r="P204" s="84" t="str">
        <f t="shared" si="5"/>
        <v>A7E8</v>
      </c>
    </row>
    <row r="205">
      <c r="B205" s="80" t="str">
        <f>'_Analyze_01'!C102</f>
        <v>Cmd_17</v>
      </c>
      <c r="C205" s="7" t="str">
        <f>'_Analyze_01'!D102</f>
        <v>(AdjustDisplayPll)</v>
      </c>
      <c r="D205" s="66" t="str">
        <f>'_Analyze_01'!E102</f>
        <v>e8a8</v>
      </c>
      <c r="E205" s="64">
        <f>'_Analyze_01'!F102</f>
        <v>59560</v>
      </c>
      <c r="F205" s="64" t="str">
        <f>'_Analyze_01'!G102</f>
        <v>0010</v>
      </c>
      <c r="G205" s="64">
        <f>'_Analyze_01'!H102</f>
        <v>16</v>
      </c>
      <c r="H205" s="64" t="str">
        <f>'_Analyze_01'!I102</f>
        <v>E8B8</v>
      </c>
      <c r="I205" s="64">
        <f>'_Analyze_01'!J102</f>
        <v>59576</v>
      </c>
      <c r="J205" s="68"/>
      <c r="K205" s="82"/>
      <c r="L205" s="83" t="str">
        <f t="shared" si="1"/>
        <v>0010</v>
      </c>
      <c r="M205" s="63">
        <f t="shared" si="2"/>
        <v>16</v>
      </c>
      <c r="N205" s="63">
        <f t="shared" si="3"/>
        <v>59560</v>
      </c>
      <c r="O205" s="63" t="str">
        <f t="shared" si="4"/>
        <v>E8A8</v>
      </c>
      <c r="P205" s="84" t="str">
        <f t="shared" si="5"/>
        <v>A8E8</v>
      </c>
    </row>
    <row r="206">
      <c r="B206" s="84"/>
      <c r="C206" s="85" t="str">
        <f>if(D206="","...", "ZERO PADDING DETECTED")</f>
        <v>...</v>
      </c>
      <c r="D206" s="86" t="str">
        <f>if(H205=D207,"",H205)</f>
        <v/>
      </c>
      <c r="E206" s="63"/>
      <c r="F206" s="87" t="str">
        <f>if(D206="","0000", "0001")</f>
        <v>0000</v>
      </c>
      <c r="G206" s="63"/>
      <c r="H206" s="63"/>
      <c r="I206" s="63"/>
      <c r="J206" s="68"/>
      <c r="K206" s="82"/>
      <c r="L206" s="88" t="str">
        <f t="shared" si="1"/>
        <v>0000</v>
      </c>
      <c r="M206" s="63">
        <f t="shared" si="2"/>
        <v>0</v>
      </c>
      <c r="N206" s="63">
        <f t="shared" si="3"/>
        <v>59576</v>
      </c>
      <c r="O206" s="63" t="str">
        <f t="shared" si="4"/>
        <v>0000</v>
      </c>
      <c r="P206" s="84" t="str">
        <f t="shared" si="5"/>
        <v>0000</v>
      </c>
    </row>
    <row r="207">
      <c r="B207" s="80" t="str">
        <f>'_Analyze_01'!C103</f>
        <v>Cmd_67</v>
      </c>
      <c r="C207" s="7" t="str">
        <f>'_Analyze_01'!D103</f>
        <v>(SetVoltage)</v>
      </c>
      <c r="D207" s="66" t="str">
        <f>'_Analyze_01'!E103</f>
        <v>e8b8</v>
      </c>
      <c r="E207" s="64">
        <f>'_Analyze_01'!F103</f>
        <v>59576</v>
      </c>
      <c r="F207" s="64" t="str">
        <f>'_Analyze_01'!G103</f>
        <v>0171</v>
      </c>
      <c r="G207" s="64">
        <f>'_Analyze_01'!H103</f>
        <v>369</v>
      </c>
      <c r="H207" s="64" t="str">
        <f>'_Analyze_01'!I103</f>
        <v>EA29</v>
      </c>
      <c r="I207" s="64">
        <f>'_Analyze_01'!J103</f>
        <v>59945</v>
      </c>
      <c r="J207" s="68"/>
      <c r="K207" s="82"/>
      <c r="L207" s="83" t="str">
        <f t="shared" si="1"/>
        <v>0171</v>
      </c>
      <c r="M207" s="63">
        <f t="shared" si="2"/>
        <v>369</v>
      </c>
      <c r="N207" s="63">
        <f t="shared" si="3"/>
        <v>59576</v>
      </c>
      <c r="O207" s="63" t="str">
        <f t="shared" si="4"/>
        <v>E8B8</v>
      </c>
      <c r="P207" s="84" t="str">
        <f t="shared" si="5"/>
        <v>B8E8</v>
      </c>
    </row>
    <row r="208">
      <c r="B208" s="84"/>
      <c r="C208" s="85" t="str">
        <f>if(D208="","...", "ZERO PADDING DETECTED")</f>
        <v>ZERO PADDING DETECTED</v>
      </c>
      <c r="D208" s="93" t="str">
        <f>if(H207=D209,"",H207)</f>
        <v>EA29</v>
      </c>
      <c r="E208" s="63"/>
      <c r="F208" s="87" t="str">
        <f>if(D208="","0000", "0001")</f>
        <v>0001</v>
      </c>
      <c r="G208" s="63"/>
      <c r="H208" s="63"/>
      <c r="I208" s="63"/>
      <c r="J208" s="68"/>
      <c r="K208" s="82"/>
      <c r="L208" s="88" t="str">
        <f t="shared" si="1"/>
        <v>0001</v>
      </c>
      <c r="M208" s="63">
        <f t="shared" si="2"/>
        <v>1</v>
      </c>
      <c r="N208" s="63">
        <f t="shared" si="3"/>
        <v>59945</v>
      </c>
      <c r="O208" s="63" t="str">
        <f t="shared" si="4"/>
        <v>EA29</v>
      </c>
      <c r="P208" s="84" t="str">
        <f t="shared" si="5"/>
        <v>29EA</v>
      </c>
    </row>
    <row r="209">
      <c r="B209" s="84" t="str">
        <f>'_Analyze_01'!C104</f>
        <v>Cmd_80</v>
      </c>
      <c r="C209" s="90" t="str">
        <f>'_Analyze_01'!D104</f>
        <v>00 before (GetVoltageInfo) (DO NOT MODIFY THIS FORMULA)</v>
      </c>
      <c r="D209" s="63" t="str">
        <f>'_Analyze_01'!E104</f>
        <v>EA2A</v>
      </c>
      <c r="E209" s="64">
        <f>'_Analyze_01'!F104</f>
        <v>59946</v>
      </c>
      <c r="F209" s="64">
        <f>'_Analyze_01'!G104</f>
        <v>83</v>
      </c>
      <c r="G209" s="64">
        <f>'_Analyze_01'!H104</f>
        <v>131</v>
      </c>
      <c r="H209" s="64" t="str">
        <f>'_Analyze_01'!I104</f>
        <v>EAAD</v>
      </c>
      <c r="I209" s="64">
        <f>'_Analyze_01'!J104</f>
        <v>60077</v>
      </c>
      <c r="J209" s="68"/>
      <c r="K209" s="82"/>
      <c r="L209" s="83">
        <f t="shared" si="1"/>
        <v>83</v>
      </c>
      <c r="M209" s="63">
        <f t="shared" si="2"/>
        <v>131</v>
      </c>
      <c r="N209" s="63">
        <f t="shared" si="3"/>
        <v>59946</v>
      </c>
      <c r="O209" s="63" t="str">
        <f t="shared" si="4"/>
        <v>EA2A</v>
      </c>
      <c r="P209" s="84" t="str">
        <f t="shared" si="5"/>
        <v>2AEA</v>
      </c>
    </row>
    <row r="210">
      <c r="B210" s="84"/>
      <c r="C210" s="85" t="str">
        <f>if(D210="","...", "ZERO PADDING DETECTED")</f>
        <v>ZERO PADDING DETECTED</v>
      </c>
      <c r="D210" s="93" t="str">
        <f>if(H209=D211,"",H209)</f>
        <v>EAAD</v>
      </c>
      <c r="E210" s="63"/>
      <c r="F210" s="87" t="str">
        <f>if(D210="","0000", "0001")</f>
        <v>0001</v>
      </c>
      <c r="G210" s="63"/>
      <c r="H210" s="63"/>
      <c r="I210" s="63"/>
      <c r="J210" s="68"/>
      <c r="K210" s="82"/>
      <c r="L210" s="88" t="str">
        <f t="shared" si="1"/>
        <v>0001</v>
      </c>
      <c r="M210" s="63">
        <f t="shared" si="2"/>
        <v>1</v>
      </c>
      <c r="N210" s="63">
        <f t="shared" si="3"/>
        <v>60077</v>
      </c>
      <c r="O210" s="63" t="str">
        <f t="shared" si="4"/>
        <v>EAAD</v>
      </c>
      <c r="P210" s="84" t="str">
        <f t="shared" si="5"/>
        <v>ADEA</v>
      </c>
    </row>
    <row r="211">
      <c r="B211" s="80" t="str">
        <f>'_Analyze_01'!C105</f>
        <v>Cmd_04</v>
      </c>
      <c r="C211" s="7" t="str">
        <f>'_Analyze_01'!D105</f>
        <v>(SetClocksRatio/DIGxEncoderControl)</v>
      </c>
      <c r="D211" s="66" t="str">
        <f>'_Analyze_01'!E105</f>
        <v>eaae</v>
      </c>
      <c r="E211" s="64">
        <f>'_Analyze_01'!F105</f>
        <v>60078</v>
      </c>
      <c r="F211" s="64" t="str">
        <f>'_Analyze_01'!G105</f>
        <v>0267</v>
      </c>
      <c r="G211" s="64">
        <f>'_Analyze_01'!H105</f>
        <v>615</v>
      </c>
      <c r="H211" s="64" t="str">
        <f>'_Analyze_01'!I105</f>
        <v>ED15</v>
      </c>
      <c r="I211" s="64">
        <f>'_Analyze_01'!J105</f>
        <v>60693</v>
      </c>
      <c r="J211" s="68"/>
      <c r="K211" s="82"/>
      <c r="L211" s="83" t="str">
        <f t="shared" si="1"/>
        <v>0267</v>
      </c>
      <c r="M211" s="63">
        <f t="shared" si="2"/>
        <v>615</v>
      </c>
      <c r="N211" s="63">
        <f t="shared" si="3"/>
        <v>60078</v>
      </c>
      <c r="O211" s="63" t="str">
        <f t="shared" si="4"/>
        <v>EAAE</v>
      </c>
      <c r="P211" s="84" t="str">
        <f t="shared" si="5"/>
        <v>AEEA</v>
      </c>
    </row>
    <row r="212">
      <c r="B212" s="84"/>
      <c r="C212" s="85" t="str">
        <f>if(D212="","...", "ZERO PADDING DETECTED")</f>
        <v>ZERO PADDING DETECTED</v>
      </c>
      <c r="D212" s="93" t="str">
        <f>if(H211=D213,"",H211)</f>
        <v>ED15</v>
      </c>
      <c r="E212" s="63"/>
      <c r="F212" s="87" t="str">
        <f>if(D212="","0000", "0001")</f>
        <v>0001</v>
      </c>
      <c r="G212" s="63"/>
      <c r="H212" s="63"/>
      <c r="I212" s="63"/>
      <c r="J212" s="68"/>
      <c r="K212" s="82"/>
      <c r="L212" s="88" t="str">
        <f t="shared" si="1"/>
        <v>0001</v>
      </c>
      <c r="M212" s="63">
        <f t="shared" si="2"/>
        <v>1</v>
      </c>
      <c r="N212" s="63">
        <f t="shared" si="3"/>
        <v>60693</v>
      </c>
      <c r="O212" s="63" t="str">
        <f t="shared" si="4"/>
        <v>ED15</v>
      </c>
      <c r="P212" s="84" t="str">
        <f t="shared" si="5"/>
        <v>15ED</v>
      </c>
    </row>
    <row r="213">
      <c r="B213" s="80" t="str">
        <f>'_Analyze_01'!C106</f>
        <v>Cmd_62</v>
      </c>
      <c r="C213" s="7" t="str">
        <f>'_Analyze_01'!D106</f>
        <v>(VRAM_GetCurrentInfoBlock)</v>
      </c>
      <c r="D213" s="66" t="str">
        <f>'_Analyze_01'!E106</f>
        <v>ed16</v>
      </c>
      <c r="E213" s="64">
        <f>'_Analyze_01'!F106</f>
        <v>60694</v>
      </c>
      <c r="F213" s="64" t="str">
        <f>'_Analyze_01'!G106</f>
        <v>0029</v>
      </c>
      <c r="G213" s="64">
        <f>'_Analyze_01'!H106</f>
        <v>41</v>
      </c>
      <c r="H213" s="64" t="str">
        <f>'_Analyze_01'!I106</f>
        <v>ED3F</v>
      </c>
      <c r="I213" s="64">
        <f>'_Analyze_01'!J106</f>
        <v>60735</v>
      </c>
      <c r="J213" s="68"/>
      <c r="K213" s="82"/>
      <c r="L213" s="83" t="str">
        <f t="shared" si="1"/>
        <v>0029</v>
      </c>
      <c r="M213" s="63">
        <f t="shared" si="2"/>
        <v>41</v>
      </c>
      <c r="N213" s="63">
        <f t="shared" si="3"/>
        <v>60694</v>
      </c>
      <c r="O213" s="63" t="str">
        <f t="shared" si="4"/>
        <v>ED16</v>
      </c>
      <c r="P213" s="84" t="str">
        <f t="shared" si="5"/>
        <v>16ED</v>
      </c>
    </row>
    <row r="214">
      <c r="B214" s="84"/>
      <c r="C214" s="85" t="str">
        <f>if(D214="","...", "ZERO PADDING DETECTED")</f>
        <v>ZERO PADDING DETECTED</v>
      </c>
      <c r="D214" s="93" t="str">
        <f>if(H213=D215,"",H213)</f>
        <v>ED3F</v>
      </c>
      <c r="E214" s="63"/>
      <c r="F214" s="87" t="str">
        <f>if(D214="","0000", "0001")</f>
        <v>0001</v>
      </c>
      <c r="G214" s="63"/>
      <c r="H214" s="63"/>
      <c r="I214" s="63"/>
      <c r="J214" s="68"/>
      <c r="K214" s="82"/>
      <c r="L214" s="88" t="str">
        <f t="shared" si="1"/>
        <v>0001</v>
      </c>
      <c r="M214" s="63">
        <f t="shared" si="2"/>
        <v>1</v>
      </c>
      <c r="N214" s="63">
        <f t="shared" si="3"/>
        <v>60735</v>
      </c>
      <c r="O214" s="63" t="str">
        <f t="shared" si="4"/>
        <v>ED3F</v>
      </c>
      <c r="P214" s="84" t="str">
        <f t="shared" si="5"/>
        <v>3FED</v>
      </c>
    </row>
    <row r="215">
      <c r="B215" s="80" t="str">
        <f>'_Analyze_01'!C107</f>
        <v>Cmd_76</v>
      </c>
      <c r="C215" s="7" t="str">
        <f>'_Analyze_01'!D107</f>
        <v>(DIG1TransmitterControl/UNIPHYTransmitterControl)</v>
      </c>
      <c r="D215" s="66" t="str">
        <f>'_Analyze_01'!E107</f>
        <v>ed40</v>
      </c>
      <c r="E215" s="64">
        <f>'_Analyze_01'!F107</f>
        <v>60736</v>
      </c>
      <c r="F215" s="64" t="str">
        <f>'_Analyze_01'!G107</f>
        <v>0146</v>
      </c>
      <c r="G215" s="64">
        <f>'_Analyze_01'!H107</f>
        <v>326</v>
      </c>
      <c r="H215" s="64" t="str">
        <f>'_Analyze_01'!I107</f>
        <v>EE86</v>
      </c>
      <c r="I215" s="64">
        <f>'_Analyze_01'!J107</f>
        <v>61062</v>
      </c>
      <c r="J215" s="68"/>
      <c r="K215" s="82"/>
      <c r="L215" s="83" t="str">
        <f t="shared" si="1"/>
        <v>0146</v>
      </c>
      <c r="M215" s="63">
        <f t="shared" si="2"/>
        <v>326</v>
      </c>
      <c r="N215" s="63">
        <f t="shared" si="3"/>
        <v>60736</v>
      </c>
      <c r="O215" s="63" t="str">
        <f t="shared" si="4"/>
        <v>ED40</v>
      </c>
      <c r="P215" s="84" t="str">
        <f t="shared" si="5"/>
        <v>40ED</v>
      </c>
    </row>
    <row r="216">
      <c r="B216" s="84"/>
      <c r="C216" s="85" t="str">
        <f>if(D216="","...", "ZERO PADDING DETECTED")</f>
        <v>...</v>
      </c>
      <c r="D216" s="86" t="str">
        <f>if(H215=D217,"",H215)</f>
        <v/>
      </c>
      <c r="E216" s="63"/>
      <c r="F216" s="87" t="str">
        <f>if(D216="","0000", "0001")</f>
        <v>0000</v>
      </c>
      <c r="G216" s="63"/>
      <c r="H216" s="63"/>
      <c r="I216" s="63"/>
      <c r="J216" s="68"/>
      <c r="K216" s="82"/>
      <c r="L216" s="88" t="str">
        <f t="shared" si="1"/>
        <v>0000</v>
      </c>
      <c r="M216" s="63">
        <f t="shared" si="2"/>
        <v>0</v>
      </c>
      <c r="N216" s="63">
        <f t="shared" si="3"/>
        <v>61062</v>
      </c>
      <c r="O216" s="63" t="str">
        <f t="shared" si="4"/>
        <v>0000</v>
      </c>
      <c r="P216" s="84" t="str">
        <f t="shared" si="5"/>
        <v>0000</v>
      </c>
    </row>
    <row r="217">
      <c r="B217" s="80" t="str">
        <f>'_Analyze_01'!C108</f>
        <v>Cmd_77</v>
      </c>
      <c r="C217" s="7" t="str">
        <f>'_Analyze_01'!D108</f>
        <v>(DIG2TransmitterControl/LVTMATransmitterControl)</v>
      </c>
      <c r="D217" s="66" t="str">
        <f>'_Analyze_01'!E108</f>
        <v>ee86</v>
      </c>
      <c r="E217" s="64">
        <f>'_Analyze_01'!F108</f>
        <v>61062</v>
      </c>
      <c r="F217" s="64" t="str">
        <f>'_Analyze_01'!G108</f>
        <v>0338</v>
      </c>
      <c r="G217" s="64">
        <f>'_Analyze_01'!H108</f>
        <v>824</v>
      </c>
      <c r="H217" s="64" t="str">
        <f>'_Analyze_01'!I108</f>
        <v>F1BE</v>
      </c>
      <c r="I217" s="64">
        <f>'_Analyze_01'!J108</f>
        <v>61886</v>
      </c>
      <c r="J217" s="68"/>
      <c r="K217" s="82"/>
      <c r="L217" s="83" t="str">
        <f t="shared" si="1"/>
        <v>0338</v>
      </c>
      <c r="M217" s="63">
        <f t="shared" si="2"/>
        <v>824</v>
      </c>
      <c r="N217" s="63">
        <f t="shared" si="3"/>
        <v>61062</v>
      </c>
      <c r="O217" s="63" t="str">
        <f t="shared" si="4"/>
        <v>EE86</v>
      </c>
      <c r="P217" s="84" t="str">
        <f t="shared" si="5"/>
        <v>86EE</v>
      </c>
    </row>
    <row r="218">
      <c r="B218" s="84"/>
      <c r="C218" s="85" t="str">
        <f>if(D218="","...", "ZERO PADDING DETECTED")</f>
        <v>...</v>
      </c>
      <c r="D218" s="86" t="str">
        <f>if(H217=D219,"",H217)</f>
        <v/>
      </c>
      <c r="E218" s="63"/>
      <c r="F218" s="87" t="str">
        <f>if(D218="","0000", "0001")</f>
        <v>0000</v>
      </c>
      <c r="G218" s="63"/>
      <c r="H218" s="63"/>
      <c r="I218" s="63"/>
      <c r="J218" s="68"/>
      <c r="K218" s="82"/>
      <c r="L218" s="88" t="str">
        <f t="shared" si="1"/>
        <v>0000</v>
      </c>
      <c r="M218" s="63">
        <f t="shared" si="2"/>
        <v>0</v>
      </c>
      <c r="N218" s="63">
        <f t="shared" si="3"/>
        <v>61886</v>
      </c>
      <c r="O218" s="63" t="str">
        <f t="shared" si="4"/>
        <v>0000</v>
      </c>
      <c r="P218" s="84" t="str">
        <f t="shared" si="5"/>
        <v>0000</v>
      </c>
    </row>
    <row r="219">
      <c r="B219" s="80" t="str">
        <f>'_Analyze_01'!C109</f>
        <v>Cmd_78</v>
      </c>
      <c r="C219" s="7" t="str">
        <f>'_Analyze_01'!D109</f>
        <v>(ProcessAuxChannelTransaction)</v>
      </c>
      <c r="D219" s="66" t="str">
        <f>'_Analyze_01'!E109</f>
        <v>f1be</v>
      </c>
      <c r="E219" s="64">
        <f>'_Analyze_01'!F109</f>
        <v>61886</v>
      </c>
      <c r="F219" s="64" t="str">
        <f>'_Analyze_01'!G109</f>
        <v>024c</v>
      </c>
      <c r="G219" s="64">
        <f>'_Analyze_01'!H109</f>
        <v>588</v>
      </c>
      <c r="H219" s="64" t="str">
        <f>'_Analyze_01'!I109</f>
        <v>F40A</v>
      </c>
      <c r="I219" s="64">
        <f>'_Analyze_01'!J109</f>
        <v>62474</v>
      </c>
      <c r="J219" s="68"/>
      <c r="K219" s="82"/>
      <c r="L219" s="83" t="str">
        <f t="shared" si="1"/>
        <v>024c</v>
      </c>
      <c r="M219" s="63">
        <f t="shared" si="2"/>
        <v>588</v>
      </c>
      <c r="N219" s="63">
        <f t="shared" si="3"/>
        <v>61886</v>
      </c>
      <c r="O219" s="63" t="str">
        <f t="shared" si="4"/>
        <v>F1BE</v>
      </c>
      <c r="P219" s="84" t="str">
        <f t="shared" si="5"/>
        <v>BEF1</v>
      </c>
    </row>
    <row r="220">
      <c r="B220" s="84"/>
      <c r="C220" s="85" t="str">
        <f>if(D220="","...", "ZERO PADDING DETECTED")</f>
        <v>...</v>
      </c>
      <c r="D220" s="86" t="str">
        <f>if(H219=D221,"",H219)</f>
        <v/>
      </c>
      <c r="E220" s="63"/>
      <c r="F220" s="87" t="str">
        <f>if(D220="","0000", "0001")</f>
        <v>0000</v>
      </c>
      <c r="G220" s="63"/>
      <c r="H220" s="63"/>
      <c r="I220" s="63"/>
      <c r="J220" s="68"/>
      <c r="K220" s="82"/>
      <c r="L220" s="88" t="str">
        <f t="shared" si="1"/>
        <v>0000</v>
      </c>
      <c r="M220" s="63">
        <f t="shared" si="2"/>
        <v>0</v>
      </c>
      <c r="N220" s="63">
        <f t="shared" si="3"/>
        <v>62474</v>
      </c>
      <c r="O220" s="63" t="str">
        <f t="shared" si="4"/>
        <v>0000</v>
      </c>
      <c r="P220" s="84" t="str">
        <f t="shared" si="5"/>
        <v>0000</v>
      </c>
    </row>
    <row r="221">
      <c r="B221" s="80" t="str">
        <f>'_Analyze_01'!C110</f>
        <v>Cmd_79</v>
      </c>
      <c r="C221" s="7" t="str">
        <f>'_Analyze_01'!D110</f>
        <v>(DPEncoderService)</v>
      </c>
      <c r="D221" s="66" t="str">
        <f>'_Analyze_01'!E110</f>
        <v>f40a</v>
      </c>
      <c r="E221" s="64">
        <f>'_Analyze_01'!F110</f>
        <v>62474</v>
      </c>
      <c r="F221" s="64" t="str">
        <f>'_Analyze_01'!G110</f>
        <v>005c</v>
      </c>
      <c r="G221" s="64">
        <f>'_Analyze_01'!H110</f>
        <v>92</v>
      </c>
      <c r="H221" s="64" t="str">
        <f>'_Analyze_01'!I110</f>
        <v>F466</v>
      </c>
      <c r="I221" s="64">
        <f>'_Analyze_01'!J110</f>
        <v>62566</v>
      </c>
      <c r="J221" s="68"/>
      <c r="K221" s="82"/>
      <c r="L221" s="83" t="str">
        <f t="shared" si="1"/>
        <v>005c</v>
      </c>
      <c r="M221" s="63">
        <f t="shared" si="2"/>
        <v>92</v>
      </c>
      <c r="N221" s="63">
        <f t="shared" si="3"/>
        <v>62474</v>
      </c>
      <c r="O221" s="63" t="str">
        <f t="shared" si="4"/>
        <v>F40A</v>
      </c>
      <c r="P221" s="84" t="str">
        <f t="shared" si="5"/>
        <v>0AF4</v>
      </c>
    </row>
    <row r="222">
      <c r="B222" s="84"/>
      <c r="C222" s="85" t="str">
        <f>if(D222="","...", "ZERO PADDING DETECTED")</f>
        <v>...</v>
      </c>
      <c r="D222" s="86" t="str">
        <f>if(H221=D223,"",H221)</f>
        <v/>
      </c>
      <c r="E222" s="63"/>
      <c r="F222" s="87" t="str">
        <f>if(D222="","0000", "0001")</f>
        <v>0000</v>
      </c>
      <c r="G222" s="63"/>
      <c r="H222" s="63"/>
      <c r="I222" s="63"/>
      <c r="J222" s="68"/>
      <c r="K222" s="82"/>
      <c r="L222" s="88" t="str">
        <f t="shared" si="1"/>
        <v>0000</v>
      </c>
      <c r="M222" s="63">
        <f t="shared" si="2"/>
        <v>0</v>
      </c>
      <c r="N222" s="63">
        <f t="shared" si="3"/>
        <v>62566</v>
      </c>
      <c r="O222" s="63" t="str">
        <f t="shared" si="4"/>
        <v>0000</v>
      </c>
      <c r="P222" s="84" t="str">
        <f t="shared" si="5"/>
        <v>0000</v>
      </c>
    </row>
    <row r="223">
      <c r="B223" s="80" t="str">
        <f>'_Analyze_01'!C111</f>
        <v>Cmd_30</v>
      </c>
      <c r="C223" s="90" t="str">
        <f>'_Analyze_01'!D111</f>
        <v>(TMDSAEncoderControl) new : PatchMCSetting</v>
      </c>
      <c r="D223" s="66" t="str">
        <f>'_Analyze_01'!E111</f>
        <v>f466</v>
      </c>
      <c r="E223" s="64">
        <f>'_Analyze_01'!F111</f>
        <v>62566</v>
      </c>
      <c r="F223" s="64" t="str">
        <f>'_Analyze_01'!G111</f>
        <v>0096</v>
      </c>
      <c r="G223" s="64">
        <f>'_Analyze_01'!H111</f>
        <v>150</v>
      </c>
      <c r="H223" s="64" t="str">
        <f>'_Analyze_01'!I111</f>
        <v>F4FC</v>
      </c>
      <c r="I223" s="64">
        <f>'_Analyze_01'!J111</f>
        <v>62716</v>
      </c>
      <c r="J223" s="68"/>
      <c r="K223" s="82"/>
      <c r="L223" s="83" t="str">
        <f t="shared" si="1"/>
        <v>0096</v>
      </c>
      <c r="M223" s="63">
        <f t="shared" si="2"/>
        <v>150</v>
      </c>
      <c r="N223" s="63">
        <f t="shared" si="3"/>
        <v>62566</v>
      </c>
      <c r="O223" s="63" t="str">
        <f t="shared" si="4"/>
        <v>F466</v>
      </c>
      <c r="P223" s="84" t="str">
        <f t="shared" si="5"/>
        <v>66F4</v>
      </c>
    </row>
    <row r="224">
      <c r="B224" s="84"/>
      <c r="C224" s="85" t="str">
        <f>if(D224="","...", "ZERO PADDING DETECTED")</f>
        <v>...</v>
      </c>
      <c r="D224" s="86" t="str">
        <f>if(H223=D225,"",H223)</f>
        <v/>
      </c>
      <c r="E224" s="63"/>
      <c r="F224" s="87" t="str">
        <f>if(D224="","0000", "0001")</f>
        <v>0000</v>
      </c>
      <c r="G224" s="63"/>
      <c r="H224" s="63"/>
      <c r="I224" s="63"/>
      <c r="J224" s="68"/>
      <c r="K224" s="82"/>
      <c r="L224" s="88" t="str">
        <f t="shared" si="1"/>
        <v>0000</v>
      </c>
      <c r="M224" s="63">
        <f t="shared" si="2"/>
        <v>0</v>
      </c>
      <c r="N224" s="63">
        <f t="shared" si="3"/>
        <v>62716</v>
      </c>
      <c r="O224" s="63" t="str">
        <f t="shared" si="4"/>
        <v>0000</v>
      </c>
      <c r="P224" s="84" t="str">
        <f t="shared" si="5"/>
        <v>0000</v>
      </c>
    </row>
    <row r="225">
      <c r="B225" s="80" t="str">
        <f>'_Analyze_01'!C112</f>
        <v>Cmd_31</v>
      </c>
      <c r="C225" s="90" t="str">
        <f>'_Analyze_01'!D112</f>
        <v>(LVDSEncoderControl) new : MC_SEQ_Control</v>
      </c>
      <c r="D225" s="66" t="str">
        <f>'_Analyze_01'!E112</f>
        <v>f4fc</v>
      </c>
      <c r="E225" s="64">
        <f>'_Analyze_01'!F112</f>
        <v>62716</v>
      </c>
      <c r="F225" s="64" t="str">
        <f>'_Analyze_01'!G112</f>
        <v>0189</v>
      </c>
      <c r="G225" s="64">
        <f>'_Analyze_01'!H112</f>
        <v>393</v>
      </c>
      <c r="H225" s="64" t="str">
        <f>'_Analyze_01'!I112</f>
        <v>F685</v>
      </c>
      <c r="I225" s="64">
        <f>'_Analyze_01'!J112</f>
        <v>63109</v>
      </c>
      <c r="J225" s="68"/>
      <c r="K225" s="82"/>
      <c r="L225" s="83" t="str">
        <f t="shared" si="1"/>
        <v>0189</v>
      </c>
      <c r="M225" s="63">
        <f t="shared" si="2"/>
        <v>393</v>
      </c>
      <c r="N225" s="63">
        <f t="shared" si="3"/>
        <v>62716</v>
      </c>
      <c r="O225" s="63" t="str">
        <f t="shared" si="4"/>
        <v>F4FC</v>
      </c>
      <c r="P225" s="84" t="str">
        <f t="shared" si="5"/>
        <v>FCF4</v>
      </c>
    </row>
    <row r="226">
      <c r="B226" s="84"/>
      <c r="C226" s="85" t="str">
        <f>if(D226="","...", "ZERO PADDING DETECTED")</f>
        <v>ZERO PADDING DETECTED</v>
      </c>
      <c r="D226" s="93" t="str">
        <f>if(H225=D227,"",H225)</f>
        <v>F685</v>
      </c>
      <c r="E226" s="63"/>
      <c r="F226" s="87" t="str">
        <f>if(D226="","0000", "0001")</f>
        <v>0001</v>
      </c>
      <c r="G226" s="63"/>
      <c r="H226" s="63"/>
      <c r="I226" s="63"/>
      <c r="J226" s="68"/>
      <c r="K226" s="82"/>
      <c r="L226" s="88" t="str">
        <f t="shared" si="1"/>
        <v>0001</v>
      </c>
      <c r="M226" s="63">
        <f t="shared" si="2"/>
        <v>1</v>
      </c>
      <c r="N226" s="63">
        <f t="shared" si="3"/>
        <v>63109</v>
      </c>
      <c r="O226" s="63" t="str">
        <f t="shared" si="4"/>
        <v>F685</v>
      </c>
      <c r="P226" s="84" t="str">
        <f t="shared" si="5"/>
        <v>85F6</v>
      </c>
    </row>
    <row r="227">
      <c r="B227" s="80" t="str">
        <f>'_Analyze_01'!C113</f>
        <v>Cmd_55</v>
      </c>
      <c r="C227" s="7" t="str">
        <f>'_Analyze_01'!D113</f>
        <v>(WriteOneByteToHWAssistedI2C)</v>
      </c>
      <c r="D227" s="66" t="str">
        <f>'_Analyze_01'!E113</f>
        <v>f686</v>
      </c>
      <c r="E227" s="64">
        <f>'_Analyze_01'!F113</f>
        <v>63110</v>
      </c>
      <c r="F227" s="64" t="str">
        <f>'_Analyze_01'!G113</f>
        <v>00e5</v>
      </c>
      <c r="G227" s="64">
        <f>'_Analyze_01'!H113</f>
        <v>229</v>
      </c>
      <c r="H227" s="64" t="str">
        <f>'_Analyze_01'!I113</f>
        <v>F76B</v>
      </c>
      <c r="I227" s="64">
        <f>'_Analyze_01'!J113</f>
        <v>63339</v>
      </c>
      <c r="J227" s="68"/>
      <c r="K227" s="82"/>
      <c r="L227" s="83" t="str">
        <f t="shared" si="1"/>
        <v>00e5</v>
      </c>
      <c r="M227" s="63">
        <f t="shared" si="2"/>
        <v>229</v>
      </c>
      <c r="N227" s="63">
        <f t="shared" si="3"/>
        <v>63110</v>
      </c>
      <c r="O227" s="63" t="str">
        <f t="shared" si="4"/>
        <v>F686</v>
      </c>
      <c r="P227" s="84" t="str">
        <f t="shared" si="5"/>
        <v>86F6</v>
      </c>
    </row>
    <row r="228">
      <c r="B228" s="84"/>
      <c r="C228" s="85" t="str">
        <f>if(D228="","...", "ZERO PADDING DETECTED")</f>
        <v>ZERO PADDING DETECTED</v>
      </c>
      <c r="D228" s="93" t="str">
        <f>if(H227=D229,"",H227)</f>
        <v>F76B</v>
      </c>
      <c r="E228" s="63"/>
      <c r="F228" s="87" t="str">
        <f>if(D228="","0000", "0001")</f>
        <v>0001</v>
      </c>
      <c r="G228" s="63"/>
      <c r="H228" s="63"/>
      <c r="I228" s="63"/>
      <c r="J228" s="68"/>
      <c r="K228" s="82"/>
      <c r="L228" s="88" t="str">
        <f t="shared" si="1"/>
        <v>0001</v>
      </c>
      <c r="M228" s="63">
        <f t="shared" si="2"/>
        <v>1</v>
      </c>
      <c r="N228" s="63">
        <f t="shared" si="3"/>
        <v>63339</v>
      </c>
      <c r="O228" s="63" t="str">
        <f t="shared" si="4"/>
        <v>F76B</v>
      </c>
      <c r="P228" s="84" t="str">
        <f t="shared" si="5"/>
        <v>6BF7</v>
      </c>
    </row>
    <row r="229">
      <c r="B229" s="80" t="str">
        <f>'_Analyze_01'!C114</f>
        <v>Cmd_51</v>
      </c>
      <c r="C229" s="7" t="str">
        <f>'_Analyze_01'!D114</f>
        <v>(LVTMAOutputControl)</v>
      </c>
      <c r="D229" s="66" t="str">
        <f>'_Analyze_01'!E114</f>
        <v>f76c</v>
      </c>
      <c r="E229" s="64">
        <f>'_Analyze_01'!F114</f>
        <v>63340</v>
      </c>
      <c r="F229" s="64" t="str">
        <f>'_Analyze_01'!G114</f>
        <v>01d1</v>
      </c>
      <c r="G229" s="64">
        <f>'_Analyze_01'!H114</f>
        <v>465</v>
      </c>
      <c r="H229" s="64" t="str">
        <f>'_Analyze_01'!I114</f>
        <v>F93D</v>
      </c>
      <c r="I229" s="64">
        <f>'_Analyze_01'!J114</f>
        <v>63805</v>
      </c>
      <c r="J229" s="68"/>
      <c r="K229" s="82"/>
      <c r="L229" s="83" t="str">
        <f t="shared" si="1"/>
        <v>01d1</v>
      </c>
      <c r="M229" s="63">
        <f t="shared" si="2"/>
        <v>465</v>
      </c>
      <c r="N229" s="63">
        <f t="shared" si="3"/>
        <v>63340</v>
      </c>
      <c r="O229" s="63" t="str">
        <f t="shared" si="4"/>
        <v>F76C</v>
      </c>
      <c r="P229" s="84" t="str">
        <f t="shared" si="5"/>
        <v>6CF7</v>
      </c>
    </row>
    <row r="230">
      <c r="B230" s="84"/>
      <c r="C230" s="85" t="str">
        <f>if(D230="","...", "ZERO PADDING DETECTED")</f>
        <v>ZERO PADDING DETECTED</v>
      </c>
      <c r="D230" s="93" t="str">
        <f>if(H229=D231,"",H229)</f>
        <v>F93D</v>
      </c>
      <c r="E230" s="63"/>
      <c r="F230" s="87" t="str">
        <f>if(D230="","0000", "0001")</f>
        <v>0001</v>
      </c>
      <c r="G230" s="63"/>
      <c r="H230" s="63"/>
      <c r="I230" s="63"/>
      <c r="J230" s="68"/>
      <c r="K230" s="82"/>
      <c r="L230" s="88" t="str">
        <f t="shared" si="1"/>
        <v>0001</v>
      </c>
      <c r="M230" s="63">
        <f t="shared" si="2"/>
        <v>1</v>
      </c>
      <c r="N230" s="63">
        <f t="shared" si="3"/>
        <v>63805</v>
      </c>
      <c r="O230" s="63" t="str">
        <f t="shared" si="4"/>
        <v>F93D</v>
      </c>
      <c r="P230" s="84" t="str">
        <f t="shared" si="5"/>
        <v>3DF9</v>
      </c>
    </row>
    <row r="231">
      <c r="B231" s="80" t="str">
        <f>'_Analyze_01'!C115</f>
        <v>Cmd_69</v>
      </c>
      <c r="C231" s="7" t="str">
        <f>'_Analyze_01'!D115</f>
        <v>(DAC2OutputControl)</v>
      </c>
      <c r="D231" s="66" t="str">
        <f>'_Analyze_01'!E115</f>
        <v>f93e</v>
      </c>
      <c r="E231" s="64">
        <f>'_Analyze_01'!F115</f>
        <v>63806</v>
      </c>
      <c r="F231" s="64" t="str">
        <f>'_Analyze_01'!G115</f>
        <v>0071</v>
      </c>
      <c r="G231" s="64">
        <f>'_Analyze_01'!H115</f>
        <v>113</v>
      </c>
      <c r="H231" s="64" t="str">
        <f>'_Analyze_01'!I115</f>
        <v>F9AF</v>
      </c>
      <c r="I231" s="64">
        <f>'_Analyze_01'!J115</f>
        <v>63919</v>
      </c>
      <c r="J231" s="68"/>
      <c r="K231" s="82"/>
      <c r="L231" s="83" t="str">
        <f t="shared" si="1"/>
        <v>0071</v>
      </c>
      <c r="M231" s="63">
        <f t="shared" si="2"/>
        <v>113</v>
      </c>
      <c r="N231" s="63">
        <f t="shared" si="3"/>
        <v>63806</v>
      </c>
      <c r="O231" s="63" t="str">
        <f t="shared" si="4"/>
        <v>F93E</v>
      </c>
      <c r="P231" s="84" t="str">
        <f t="shared" si="5"/>
        <v>3EF9</v>
      </c>
    </row>
    <row r="232">
      <c r="B232" s="84"/>
      <c r="C232" s="85" t="str">
        <f>if(D232="","...", "ZERO PADDING DETECTED")</f>
        <v>ZERO PADDING DETECTED</v>
      </c>
      <c r="D232" s="93" t="str">
        <f>if(H231=D233,"",H231)</f>
        <v>F9AF</v>
      </c>
      <c r="E232" s="63"/>
      <c r="F232" s="87" t="str">
        <f>if(D232="","0000", "0001")</f>
        <v>0001</v>
      </c>
      <c r="G232" s="63"/>
      <c r="H232" s="63"/>
      <c r="I232" s="63"/>
      <c r="J232" s="68"/>
      <c r="K232" s="82"/>
      <c r="L232" s="88" t="str">
        <f t="shared" si="1"/>
        <v>0001</v>
      </c>
      <c r="M232" s="63">
        <f t="shared" si="2"/>
        <v>1</v>
      </c>
      <c r="N232" s="63">
        <f t="shared" si="3"/>
        <v>63919</v>
      </c>
      <c r="O232" s="63" t="str">
        <f t="shared" si="4"/>
        <v>F9AF</v>
      </c>
      <c r="P232" s="84" t="str">
        <f t="shared" si="5"/>
        <v>AFF9</v>
      </c>
    </row>
    <row r="233">
      <c r="B233" s="80" t="str">
        <f>'_Analyze_01'!C116</f>
        <v>Cmd_53</v>
      </c>
      <c r="C233" s="7" t="str">
        <f>'_Analyze_01'!D116</f>
        <v>(MemoryCleanUp)</v>
      </c>
      <c r="D233" s="66" t="str">
        <f>'_Analyze_01'!E116</f>
        <v>f9b0</v>
      </c>
      <c r="E233" s="64">
        <f>'_Analyze_01'!F116</f>
        <v>63920</v>
      </c>
      <c r="F233" s="64" t="str">
        <f>'_Analyze_01'!G116</f>
        <v>00cf</v>
      </c>
      <c r="G233" s="64">
        <f>'_Analyze_01'!H116</f>
        <v>207</v>
      </c>
      <c r="H233" s="64" t="str">
        <f>'_Analyze_01'!I116</f>
        <v>FA7F</v>
      </c>
      <c r="I233" s="64">
        <f>'_Analyze_01'!J116</f>
        <v>64127</v>
      </c>
      <c r="J233" s="68"/>
      <c r="K233" s="82"/>
      <c r="L233" s="83" t="str">
        <f t="shared" si="1"/>
        <v>00cf</v>
      </c>
      <c r="M233" s="63">
        <f t="shared" si="2"/>
        <v>207</v>
      </c>
      <c r="N233" s="63">
        <f t="shared" si="3"/>
        <v>63920</v>
      </c>
      <c r="O233" s="63" t="str">
        <f t="shared" si="4"/>
        <v>F9B0</v>
      </c>
      <c r="P233" s="84" t="str">
        <f t="shared" si="5"/>
        <v>B0F9</v>
      </c>
    </row>
    <row r="234">
      <c r="B234" s="84"/>
      <c r="C234" s="85" t="str">
        <f>if(D234="","...", "ZERO PADDING DETECTED")</f>
        <v>ZERO PADDING DETECTED</v>
      </c>
      <c r="D234" s="93" t="str">
        <f>if(H233=D235,"",H233)</f>
        <v>FA7F</v>
      </c>
      <c r="E234" s="63"/>
      <c r="F234" s="87" t="str">
        <f>if(D234="","0000", "0001")</f>
        <v>0001</v>
      </c>
      <c r="G234" s="63"/>
      <c r="H234" s="63"/>
      <c r="I234" s="63"/>
      <c r="J234" s="68"/>
      <c r="K234" s="82"/>
      <c r="L234" s="88" t="str">
        <f t="shared" si="1"/>
        <v>0001</v>
      </c>
      <c r="M234" s="63">
        <f t="shared" si="2"/>
        <v>1</v>
      </c>
      <c r="N234" s="63">
        <f t="shared" si="3"/>
        <v>64127</v>
      </c>
      <c r="O234" s="63" t="str">
        <f t="shared" si="4"/>
        <v>FA7F</v>
      </c>
      <c r="P234" s="84" t="str">
        <f t="shared" si="5"/>
        <v>7FFA</v>
      </c>
    </row>
    <row r="235">
      <c r="B235" s="80" t="str">
        <f>'_Analyze_01'!C117</f>
        <v>Cmd_46</v>
      </c>
      <c r="C235" s="7" t="str">
        <f>'_Analyze_01'!D117</f>
        <v>(EnableHW_IconCursor)</v>
      </c>
      <c r="D235" s="66" t="str">
        <f>'_Analyze_01'!E117</f>
        <v>fa80</v>
      </c>
      <c r="E235" s="64">
        <f>'_Analyze_01'!F117</f>
        <v>64128</v>
      </c>
      <c r="F235" s="64" t="str">
        <f>'_Analyze_01'!G117</f>
        <v>0297</v>
      </c>
      <c r="G235" s="64">
        <f>'_Analyze_01'!H117</f>
        <v>663</v>
      </c>
      <c r="H235" s="64" t="str">
        <f>'_Analyze_01'!I117</f>
        <v>FD17</v>
      </c>
      <c r="I235" s="64">
        <f>'_Analyze_01'!J117</f>
        <v>64791</v>
      </c>
      <c r="J235" s="68"/>
      <c r="K235" s="82"/>
      <c r="L235" s="83" t="str">
        <f t="shared" si="1"/>
        <v>0297</v>
      </c>
      <c r="M235" s="63">
        <f t="shared" si="2"/>
        <v>663</v>
      </c>
      <c r="N235" s="63">
        <f t="shared" si="3"/>
        <v>64128</v>
      </c>
      <c r="O235" s="63" t="str">
        <f t="shared" si="4"/>
        <v>FA80</v>
      </c>
      <c r="P235" s="84" t="str">
        <f t="shared" si="5"/>
        <v>80FA</v>
      </c>
    </row>
    <row r="236">
      <c r="B236" s="84"/>
      <c r="C236" s="90" t="str">
        <f>'_Analyze_01'!D119</f>
        <v/>
      </c>
      <c r="D236" s="63"/>
      <c r="E236" s="63"/>
      <c r="F236" s="63"/>
      <c r="G236" s="63"/>
      <c r="H236" s="63"/>
      <c r="I236" s="63"/>
      <c r="J236" s="68"/>
      <c r="K236" s="66"/>
      <c r="L236" s="63"/>
      <c r="M236" s="63"/>
      <c r="N236" s="63"/>
      <c r="O236" s="63"/>
      <c r="P236" s="84"/>
    </row>
    <row r="237">
      <c r="B237" s="84"/>
      <c r="D237" s="63"/>
      <c r="E237" s="63"/>
      <c r="F237" s="63"/>
      <c r="G237" s="63"/>
      <c r="H237" s="63"/>
      <c r="I237" s="63"/>
      <c r="J237" s="68"/>
      <c r="K237" s="66"/>
      <c r="L237" s="63"/>
      <c r="M237" s="63"/>
      <c r="N237" s="63"/>
      <c r="O237" s="63"/>
      <c r="P237" s="84"/>
    </row>
    <row r="238">
      <c r="B238" s="84"/>
      <c r="D238" s="63"/>
      <c r="E238" s="63"/>
      <c r="F238" s="63"/>
      <c r="G238" s="63"/>
      <c r="H238" s="63"/>
      <c r="I238" s="63"/>
      <c r="J238" s="68"/>
      <c r="K238" s="66"/>
      <c r="L238" s="63"/>
      <c r="M238" s="63"/>
      <c r="N238" s="63"/>
      <c r="O238" s="63"/>
      <c r="P238" s="84"/>
    </row>
    <row r="239">
      <c r="B239" s="84"/>
      <c r="D239" s="63"/>
      <c r="E239" s="63"/>
      <c r="F239" s="63"/>
      <c r="G239" s="63"/>
      <c r="H239" s="63"/>
      <c r="I239" s="63"/>
      <c r="J239" s="68"/>
      <c r="K239" s="66"/>
      <c r="L239" s="63"/>
      <c r="M239" s="63"/>
      <c r="N239" s="63"/>
      <c r="O239" s="63"/>
      <c r="P239" s="84"/>
    </row>
    <row r="240">
      <c r="B240" s="84"/>
      <c r="D240" s="63"/>
      <c r="E240" s="63"/>
      <c r="F240" s="63"/>
      <c r="G240" s="63"/>
      <c r="H240" s="63"/>
      <c r="I240" s="63"/>
      <c r="J240" s="68"/>
      <c r="K240" s="66"/>
      <c r="L240" s="63"/>
      <c r="M240" s="63"/>
      <c r="N240" s="63"/>
      <c r="O240" s="63"/>
      <c r="P240" s="84"/>
    </row>
    <row r="241">
      <c r="B241" s="84"/>
      <c r="D241" s="63"/>
      <c r="E241" s="63"/>
      <c r="F241" s="63"/>
      <c r="G241" s="63"/>
      <c r="H241" s="63"/>
      <c r="I241" s="63"/>
      <c r="J241" s="68"/>
      <c r="K241" s="66"/>
      <c r="L241" s="63"/>
      <c r="M241" s="63"/>
      <c r="N241" s="63"/>
      <c r="O241" s="63"/>
      <c r="P241" s="84"/>
    </row>
    <row r="242">
      <c r="B242" s="84"/>
      <c r="D242" s="63"/>
      <c r="E242" s="63"/>
      <c r="F242" s="63"/>
      <c r="G242" s="63"/>
      <c r="H242" s="63"/>
      <c r="I242" s="63"/>
      <c r="J242" s="68"/>
      <c r="K242" s="66"/>
      <c r="L242" s="63"/>
      <c r="M242" s="63"/>
      <c r="N242" s="63"/>
      <c r="O242" s="63"/>
      <c r="P242" s="84"/>
    </row>
    <row r="243">
      <c r="B243" s="84"/>
      <c r="D243" s="63"/>
      <c r="E243" s="63"/>
      <c r="F243" s="63"/>
      <c r="G243" s="63"/>
      <c r="H243" s="63"/>
      <c r="I243" s="63"/>
      <c r="J243" s="68"/>
      <c r="K243" s="66"/>
      <c r="L243" s="63"/>
      <c r="M243" s="63"/>
      <c r="N243" s="63"/>
      <c r="O243" s="63"/>
      <c r="P243" s="84"/>
    </row>
    <row r="244">
      <c r="B244" s="84"/>
      <c r="D244" s="63"/>
      <c r="E244" s="63"/>
      <c r="F244" s="63"/>
      <c r="G244" s="63"/>
      <c r="H244" s="63"/>
      <c r="I244" s="63"/>
      <c r="J244" s="68"/>
      <c r="K244" s="66"/>
      <c r="L244" s="63"/>
      <c r="M244" s="63"/>
      <c r="N244" s="63"/>
      <c r="O244" s="63"/>
      <c r="P244" s="84"/>
    </row>
    <row r="245">
      <c r="B245" s="84"/>
      <c r="D245" s="63"/>
      <c r="E245" s="63"/>
      <c r="F245" s="63"/>
      <c r="G245" s="63"/>
      <c r="H245" s="63"/>
      <c r="I245" s="63"/>
      <c r="J245" s="68"/>
      <c r="K245" s="66"/>
      <c r="L245" s="63"/>
      <c r="M245" s="63"/>
      <c r="N245" s="63"/>
      <c r="O245" s="63"/>
      <c r="P245" s="84"/>
    </row>
    <row r="246">
      <c r="B246" s="84"/>
      <c r="D246" s="63"/>
      <c r="E246" s="63"/>
      <c r="F246" s="63"/>
      <c r="G246" s="63"/>
      <c r="H246" s="63"/>
      <c r="I246" s="63"/>
      <c r="J246" s="68"/>
      <c r="K246" s="66"/>
      <c r="L246" s="63"/>
      <c r="M246" s="63"/>
      <c r="N246" s="63"/>
      <c r="O246" s="63"/>
      <c r="P246" s="84"/>
    </row>
    <row r="247">
      <c r="B247" s="84"/>
      <c r="D247" s="63"/>
      <c r="E247" s="63"/>
      <c r="F247" s="63"/>
      <c r="G247" s="63"/>
      <c r="H247" s="63"/>
      <c r="I247" s="63"/>
      <c r="J247" s="68"/>
      <c r="K247" s="66"/>
      <c r="L247" s="63"/>
      <c r="M247" s="63"/>
      <c r="N247" s="63"/>
      <c r="O247" s="63"/>
      <c r="P247" s="84"/>
    </row>
    <row r="248">
      <c r="B248" s="84"/>
      <c r="D248" s="63"/>
      <c r="E248" s="63"/>
      <c r="F248" s="63"/>
      <c r="G248" s="63"/>
      <c r="H248" s="63"/>
      <c r="I248" s="63"/>
      <c r="J248" s="68"/>
      <c r="K248" s="66"/>
      <c r="L248" s="63"/>
      <c r="M248" s="63"/>
      <c r="N248" s="63"/>
      <c r="O248" s="63"/>
      <c r="P248" s="84"/>
    </row>
    <row r="249">
      <c r="B249" s="84"/>
      <c r="D249" s="63"/>
      <c r="E249" s="63"/>
      <c r="F249" s="63"/>
      <c r="G249" s="63"/>
      <c r="H249" s="63"/>
      <c r="I249" s="63"/>
      <c r="J249" s="68"/>
      <c r="K249" s="66"/>
      <c r="L249" s="63"/>
      <c r="M249" s="63"/>
      <c r="N249" s="63"/>
      <c r="O249" s="63"/>
      <c r="P249" s="84"/>
    </row>
    <row r="250">
      <c r="B250" s="84"/>
      <c r="D250" s="63"/>
      <c r="E250" s="63"/>
      <c r="F250" s="63"/>
      <c r="G250" s="63"/>
      <c r="H250" s="63"/>
      <c r="I250" s="63"/>
      <c r="J250" s="68"/>
      <c r="K250" s="66"/>
      <c r="L250" s="63"/>
      <c r="M250" s="63"/>
      <c r="N250" s="63"/>
      <c r="O250" s="63"/>
      <c r="P250" s="84"/>
    </row>
    <row r="251">
      <c r="B251" s="84"/>
      <c r="D251" s="63"/>
      <c r="E251" s="63"/>
      <c r="F251" s="63"/>
      <c r="G251" s="63"/>
      <c r="H251" s="63"/>
      <c r="I251" s="63"/>
      <c r="J251" s="68"/>
      <c r="K251" s="66"/>
      <c r="L251" s="63"/>
      <c r="M251" s="63"/>
      <c r="N251" s="63"/>
      <c r="O251" s="63"/>
      <c r="P251" s="84"/>
    </row>
  </sheetData>
  <conditionalFormatting sqref="K5:K235">
    <cfRule type="notContainsBlanks" dxfId="0" priority="1">
      <formula>LEN(TRIM(K5))&gt;0</formula>
    </cfRule>
  </conditionalFormatting>
  <conditionalFormatting sqref="L5:L235">
    <cfRule type="cellIs" dxfId="1" priority="2" operator="equal">
      <formula>K5</formula>
    </cfRule>
  </conditionalFormatting>
  <conditionalFormatting sqref="L4">
    <cfRule type="cellIs" dxfId="1" priority="3" operator="equal">
      <formula>L3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1.0"/>
    <col customWidth="1" min="2" max="2" width="76.0"/>
    <col customWidth="1" hidden="1" min="3" max="14" width="6.43"/>
    <col customWidth="1" min="15" max="15" width="6.43"/>
    <col hidden="1" min="18" max="18" width="14.43"/>
  </cols>
  <sheetData>
    <row r="1">
      <c r="A1" s="95" t="s">
        <v>658</v>
      </c>
      <c r="B1" s="95" t="s">
        <v>659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95" t="s">
        <v>660</v>
      </c>
      <c r="P1" s="95" t="s">
        <v>661</v>
      </c>
      <c r="Q1" s="95" t="s">
        <v>662</v>
      </c>
      <c r="R1" s="95"/>
    </row>
    <row r="2">
      <c r="A2" s="96" t="str">
        <f t="array" ref="A2:O232">sort('MODIFY LENGTH SIZE'!B5:P235,1,TRUE())</f>
        <v>Cmd_00</v>
      </c>
      <c r="B2" s="7" t="s">
        <v>8</v>
      </c>
      <c r="C2" s="66" t="s">
        <v>5</v>
      </c>
      <c r="D2" s="64">
        <v>49926.0</v>
      </c>
      <c r="E2" s="64" t="s">
        <v>7</v>
      </c>
      <c r="F2" s="64">
        <v>115.0</v>
      </c>
      <c r="G2" s="64" t="s">
        <v>519</v>
      </c>
      <c r="H2" s="64">
        <v>50041.0</v>
      </c>
      <c r="I2" s="90"/>
      <c r="J2" s="7"/>
      <c r="K2" s="97" t="s">
        <v>7</v>
      </c>
      <c r="L2" s="90">
        <v>115.0</v>
      </c>
      <c r="M2" s="90">
        <v>49926.0</v>
      </c>
      <c r="N2" s="90" t="s">
        <v>663</v>
      </c>
      <c r="O2" s="98" t="s">
        <v>664</v>
      </c>
      <c r="P2" s="99"/>
      <c r="Q2" s="99" t="str">
        <f t="shared" ref="Q2:Q117" si="1">O2</f>
        <v>06C3</v>
      </c>
      <c r="R2" s="99"/>
    </row>
    <row r="3">
      <c r="A3" s="100" t="s">
        <v>520</v>
      </c>
      <c r="B3" s="7" t="s">
        <v>12</v>
      </c>
      <c r="C3" s="66" t="s">
        <v>10</v>
      </c>
      <c r="D3" s="64">
        <v>50042.0</v>
      </c>
      <c r="E3" s="64" t="s">
        <v>11</v>
      </c>
      <c r="F3" s="64">
        <v>87.0</v>
      </c>
      <c r="G3" s="64" t="s">
        <v>521</v>
      </c>
      <c r="H3" s="64">
        <v>50129.0</v>
      </c>
      <c r="I3" s="90"/>
      <c r="J3" s="7"/>
      <c r="K3" s="97" t="s">
        <v>11</v>
      </c>
      <c r="L3" s="90">
        <v>87.0</v>
      </c>
      <c r="M3" s="90">
        <v>50042.0</v>
      </c>
      <c r="N3" s="90" t="s">
        <v>665</v>
      </c>
      <c r="O3" s="98" t="s">
        <v>666</v>
      </c>
      <c r="P3" s="99"/>
      <c r="Q3" s="99" t="str">
        <f t="shared" si="1"/>
        <v>7AC3</v>
      </c>
      <c r="R3" s="99"/>
    </row>
    <row r="4">
      <c r="A4" s="100" t="s">
        <v>522</v>
      </c>
      <c r="B4" s="7" t="s">
        <v>16</v>
      </c>
      <c r="C4" s="66" t="s">
        <v>14</v>
      </c>
      <c r="D4" s="64">
        <v>50130.0</v>
      </c>
      <c r="E4" s="64" t="s">
        <v>15</v>
      </c>
      <c r="F4" s="64">
        <v>183.0</v>
      </c>
      <c r="G4" s="64" t="s">
        <v>523</v>
      </c>
      <c r="H4" s="64">
        <v>50313.0</v>
      </c>
      <c r="I4" s="90"/>
      <c r="J4" s="7"/>
      <c r="K4" s="97" t="s">
        <v>15</v>
      </c>
      <c r="L4" s="90">
        <v>183.0</v>
      </c>
      <c r="M4" s="90">
        <v>50130.0</v>
      </c>
      <c r="N4" s="90" t="s">
        <v>667</v>
      </c>
      <c r="O4" s="98" t="s">
        <v>668</v>
      </c>
      <c r="P4" s="99"/>
      <c r="Q4" s="99" t="str">
        <f t="shared" si="1"/>
        <v>D2C3</v>
      </c>
      <c r="R4" s="99"/>
    </row>
    <row r="5">
      <c r="A5" s="100" t="s">
        <v>584</v>
      </c>
      <c r="B5" s="7" t="s">
        <v>20</v>
      </c>
      <c r="C5" s="66" t="s">
        <v>18</v>
      </c>
      <c r="D5" s="64">
        <v>57368.0</v>
      </c>
      <c r="E5" s="64" t="s">
        <v>19</v>
      </c>
      <c r="F5" s="64">
        <v>158.0</v>
      </c>
      <c r="G5" s="64" t="s">
        <v>585</v>
      </c>
      <c r="H5" s="64">
        <v>57526.0</v>
      </c>
      <c r="I5" s="90"/>
      <c r="J5" s="7"/>
      <c r="K5" s="97" t="s">
        <v>19</v>
      </c>
      <c r="L5" s="90">
        <v>158.0</v>
      </c>
      <c r="M5" s="90">
        <v>57368.0</v>
      </c>
      <c r="N5" s="90" t="s">
        <v>583</v>
      </c>
      <c r="O5" s="98" t="s">
        <v>669</v>
      </c>
      <c r="P5" s="99"/>
      <c r="Q5" s="99" t="str">
        <f t="shared" si="1"/>
        <v>18E0</v>
      </c>
      <c r="R5" s="99"/>
    </row>
    <row r="6">
      <c r="A6" s="100" t="s">
        <v>618</v>
      </c>
      <c r="B6" s="7" t="s">
        <v>619</v>
      </c>
      <c r="C6" s="66" t="s">
        <v>22</v>
      </c>
      <c r="D6" s="64">
        <v>60078.0</v>
      </c>
      <c r="E6" s="64" t="s">
        <v>23</v>
      </c>
      <c r="F6" s="64">
        <v>615.0</v>
      </c>
      <c r="G6" s="64" t="s">
        <v>620</v>
      </c>
      <c r="H6" s="64">
        <v>60693.0</v>
      </c>
      <c r="I6" s="90"/>
      <c r="J6" s="7"/>
      <c r="K6" s="97" t="s">
        <v>23</v>
      </c>
      <c r="L6" s="90">
        <v>615.0</v>
      </c>
      <c r="M6" s="90">
        <v>60078.0</v>
      </c>
      <c r="N6" s="90" t="s">
        <v>670</v>
      </c>
      <c r="O6" s="98" t="s">
        <v>671</v>
      </c>
      <c r="P6" s="99"/>
      <c r="Q6" s="99" t="str">
        <f t="shared" si="1"/>
        <v>AEEA</v>
      </c>
      <c r="R6" s="99"/>
    </row>
    <row r="7">
      <c r="A7" s="100" t="s">
        <v>524</v>
      </c>
      <c r="B7" s="7" t="s">
        <v>28</v>
      </c>
      <c r="C7" s="66" t="s">
        <v>26</v>
      </c>
      <c r="D7" s="64">
        <v>50314.0</v>
      </c>
      <c r="E7" s="64" t="s">
        <v>27</v>
      </c>
      <c r="F7" s="64">
        <v>267.0</v>
      </c>
      <c r="G7" s="64" t="s">
        <v>525</v>
      </c>
      <c r="H7" s="64">
        <v>50581.0</v>
      </c>
      <c r="I7" s="90"/>
      <c r="J7" s="7"/>
      <c r="K7" s="97" t="s">
        <v>27</v>
      </c>
      <c r="L7" s="90">
        <v>267.0</v>
      </c>
      <c r="M7" s="90">
        <v>50314.0</v>
      </c>
      <c r="N7" s="90" t="s">
        <v>672</v>
      </c>
      <c r="O7" s="98" t="s">
        <v>673</v>
      </c>
      <c r="P7" s="99"/>
      <c r="Q7" s="99" t="str">
        <f t="shared" si="1"/>
        <v>8AC4</v>
      </c>
      <c r="R7" s="99"/>
    </row>
    <row r="8">
      <c r="A8" s="100" t="s">
        <v>425</v>
      </c>
      <c r="B8" s="7" t="s">
        <v>31</v>
      </c>
      <c r="C8" s="63" t="s">
        <v>426</v>
      </c>
      <c r="D8" s="64">
        <v>0.0</v>
      </c>
      <c r="E8" s="64" t="s">
        <v>426</v>
      </c>
      <c r="F8" s="64">
        <v>0.0</v>
      </c>
      <c r="G8" s="64" t="s">
        <v>426</v>
      </c>
      <c r="H8" s="64">
        <v>0.0</v>
      </c>
      <c r="I8" s="90"/>
      <c r="J8" s="7"/>
      <c r="K8" s="97" t="s">
        <v>426</v>
      </c>
      <c r="L8" s="90">
        <v>0.0</v>
      </c>
      <c r="M8" s="90">
        <v>35958.0</v>
      </c>
      <c r="N8" s="90" t="s">
        <v>426</v>
      </c>
      <c r="O8" s="98" t="s">
        <v>426</v>
      </c>
      <c r="P8" s="99"/>
      <c r="Q8" s="99" t="str">
        <f t="shared" si="1"/>
        <v>0000</v>
      </c>
      <c r="R8" s="99"/>
    </row>
    <row r="9">
      <c r="A9" s="100" t="s">
        <v>586</v>
      </c>
      <c r="B9" s="7" t="s">
        <v>35</v>
      </c>
      <c r="C9" s="66" t="s">
        <v>33</v>
      </c>
      <c r="D9" s="64">
        <v>57526.0</v>
      </c>
      <c r="E9" s="64" t="s">
        <v>34</v>
      </c>
      <c r="F9" s="64">
        <v>26.0</v>
      </c>
      <c r="G9" s="64" t="s">
        <v>587</v>
      </c>
      <c r="H9" s="64">
        <v>57552.0</v>
      </c>
      <c r="I9" s="90"/>
      <c r="J9" s="7"/>
      <c r="K9" s="97" t="s">
        <v>34</v>
      </c>
      <c r="L9" s="90">
        <v>26.0</v>
      </c>
      <c r="M9" s="90">
        <v>57526.0</v>
      </c>
      <c r="N9" s="90" t="s">
        <v>585</v>
      </c>
      <c r="O9" s="98" t="s">
        <v>674</v>
      </c>
      <c r="P9" s="99"/>
      <c r="Q9" s="99" t="str">
        <f t="shared" si="1"/>
        <v>B6E0</v>
      </c>
      <c r="R9" s="99"/>
    </row>
    <row r="10">
      <c r="A10" s="100" t="s">
        <v>427</v>
      </c>
      <c r="B10" s="7" t="s">
        <v>37</v>
      </c>
      <c r="C10" s="63" t="s">
        <v>426</v>
      </c>
      <c r="D10" s="64">
        <v>0.0</v>
      </c>
      <c r="E10" s="64" t="s">
        <v>426</v>
      </c>
      <c r="F10" s="64">
        <v>0.0</v>
      </c>
      <c r="G10" s="64" t="s">
        <v>426</v>
      </c>
      <c r="H10" s="64">
        <v>0.0</v>
      </c>
      <c r="I10" s="90"/>
      <c r="J10" s="7"/>
      <c r="K10" s="97" t="s">
        <v>426</v>
      </c>
      <c r="L10" s="90">
        <v>0.0</v>
      </c>
      <c r="M10" s="90">
        <v>35958.0</v>
      </c>
      <c r="N10" s="90" t="s">
        <v>426</v>
      </c>
      <c r="O10" s="98" t="s">
        <v>426</v>
      </c>
      <c r="P10" s="99"/>
      <c r="Q10" s="99" t="str">
        <f t="shared" si="1"/>
        <v>0000</v>
      </c>
      <c r="R10" s="99"/>
    </row>
    <row r="11">
      <c r="A11" s="100" t="s">
        <v>526</v>
      </c>
      <c r="B11" s="7" t="s">
        <v>41</v>
      </c>
      <c r="C11" s="66" t="s">
        <v>39</v>
      </c>
      <c r="D11" s="64">
        <v>50582.0</v>
      </c>
      <c r="E11" s="64" t="s">
        <v>40</v>
      </c>
      <c r="F11" s="64">
        <v>255.0</v>
      </c>
      <c r="G11" s="64" t="s">
        <v>527</v>
      </c>
      <c r="H11" s="64">
        <v>50837.0</v>
      </c>
      <c r="I11" s="90"/>
      <c r="J11" s="7"/>
      <c r="K11" s="97" t="s">
        <v>40</v>
      </c>
      <c r="L11" s="90">
        <v>255.0</v>
      </c>
      <c r="M11" s="90">
        <v>50582.0</v>
      </c>
      <c r="N11" s="90" t="s">
        <v>675</v>
      </c>
      <c r="O11" s="98" t="s">
        <v>676</v>
      </c>
      <c r="P11" s="99"/>
      <c r="Q11" s="99" t="str">
        <f t="shared" si="1"/>
        <v>96C5</v>
      </c>
      <c r="R11" s="99"/>
    </row>
    <row r="12">
      <c r="A12" s="100" t="s">
        <v>528</v>
      </c>
      <c r="B12" s="7" t="s">
        <v>45</v>
      </c>
      <c r="C12" s="66" t="s">
        <v>43</v>
      </c>
      <c r="D12" s="64">
        <v>50838.0</v>
      </c>
      <c r="E12" s="64" t="s">
        <v>44</v>
      </c>
      <c r="F12" s="64">
        <v>428.0</v>
      </c>
      <c r="G12" s="64" t="s">
        <v>529</v>
      </c>
      <c r="H12" s="64">
        <v>51266.0</v>
      </c>
      <c r="I12" s="90"/>
      <c r="J12" s="7"/>
      <c r="K12" s="97" t="s">
        <v>44</v>
      </c>
      <c r="L12" s="90">
        <v>428.0</v>
      </c>
      <c r="M12" s="90">
        <v>50838.0</v>
      </c>
      <c r="N12" s="90" t="s">
        <v>677</v>
      </c>
      <c r="O12" s="98" t="s">
        <v>678</v>
      </c>
      <c r="P12" s="99"/>
      <c r="Q12" s="99" t="str">
        <f t="shared" si="1"/>
        <v>96C6</v>
      </c>
      <c r="R12" s="99"/>
    </row>
    <row r="13">
      <c r="A13" s="100" t="s">
        <v>530</v>
      </c>
      <c r="B13" s="7" t="s">
        <v>49</v>
      </c>
      <c r="C13" s="66" t="s">
        <v>47</v>
      </c>
      <c r="D13" s="64">
        <v>51266.0</v>
      </c>
      <c r="E13" s="64" t="s">
        <v>48</v>
      </c>
      <c r="F13" s="64">
        <v>290.0</v>
      </c>
      <c r="G13" s="64" t="s">
        <v>531</v>
      </c>
      <c r="H13" s="64">
        <v>51556.0</v>
      </c>
      <c r="I13" s="90"/>
      <c r="J13" s="7"/>
      <c r="K13" s="97" t="s">
        <v>48</v>
      </c>
      <c r="L13" s="90">
        <v>290.0</v>
      </c>
      <c r="M13" s="90">
        <v>51266.0</v>
      </c>
      <c r="N13" s="90" t="s">
        <v>529</v>
      </c>
      <c r="O13" s="98" t="s">
        <v>679</v>
      </c>
      <c r="P13" s="99"/>
      <c r="Q13" s="99" t="str">
        <f t="shared" si="1"/>
        <v>42C8</v>
      </c>
      <c r="R13" s="99"/>
    </row>
    <row r="14">
      <c r="A14" s="100" t="s">
        <v>532</v>
      </c>
      <c r="B14" s="7" t="s">
        <v>53</v>
      </c>
      <c r="C14" s="66" t="s">
        <v>51</v>
      </c>
      <c r="D14" s="64">
        <v>51556.0</v>
      </c>
      <c r="E14" s="64" t="s">
        <v>52</v>
      </c>
      <c r="F14" s="64">
        <v>1227.0</v>
      </c>
      <c r="G14" s="64" t="s">
        <v>533</v>
      </c>
      <c r="H14" s="64">
        <v>52783.0</v>
      </c>
      <c r="I14" s="90"/>
      <c r="J14" s="7"/>
      <c r="K14" s="97" t="s">
        <v>52</v>
      </c>
      <c r="L14" s="90">
        <v>1227.0</v>
      </c>
      <c r="M14" s="90">
        <v>51556.0</v>
      </c>
      <c r="N14" s="90" t="s">
        <v>531</v>
      </c>
      <c r="O14" s="98" t="s">
        <v>680</v>
      </c>
      <c r="P14" s="99"/>
      <c r="Q14" s="99" t="str">
        <f t="shared" si="1"/>
        <v>64C9</v>
      </c>
      <c r="R14" s="99"/>
    </row>
    <row r="15">
      <c r="A15" s="100" t="s">
        <v>534</v>
      </c>
      <c r="B15" s="90" t="s">
        <v>535</v>
      </c>
      <c r="C15" s="66" t="s">
        <v>55</v>
      </c>
      <c r="D15" s="64">
        <v>52784.0</v>
      </c>
      <c r="E15" s="64" t="s">
        <v>56</v>
      </c>
      <c r="F15" s="64">
        <v>391.0</v>
      </c>
      <c r="G15" s="64" t="s">
        <v>536</v>
      </c>
      <c r="H15" s="64">
        <v>53175.0</v>
      </c>
      <c r="I15" s="90"/>
      <c r="J15" s="7"/>
      <c r="K15" s="97" t="s">
        <v>56</v>
      </c>
      <c r="L15" s="90">
        <v>391.0</v>
      </c>
      <c r="M15" s="90">
        <v>52784.0</v>
      </c>
      <c r="N15" s="90" t="s">
        <v>681</v>
      </c>
      <c r="O15" s="98" t="s">
        <v>682</v>
      </c>
      <c r="P15" s="99"/>
      <c r="Q15" s="99" t="str">
        <f t="shared" si="1"/>
        <v>30CE</v>
      </c>
      <c r="R15" s="99"/>
    </row>
    <row r="16">
      <c r="A16" s="100" t="s">
        <v>537</v>
      </c>
      <c r="B16" s="7" t="s">
        <v>61</v>
      </c>
      <c r="C16" s="66" t="s">
        <v>59</v>
      </c>
      <c r="D16" s="64">
        <v>53176.0</v>
      </c>
      <c r="E16" s="64" t="s">
        <v>60</v>
      </c>
      <c r="F16" s="64">
        <v>7.0</v>
      </c>
      <c r="G16" s="64" t="s">
        <v>538</v>
      </c>
      <c r="H16" s="64">
        <v>53183.0</v>
      </c>
      <c r="I16" s="90"/>
      <c r="J16" s="7"/>
      <c r="K16" s="97" t="s">
        <v>60</v>
      </c>
      <c r="L16" s="90">
        <v>7.0</v>
      </c>
      <c r="M16" s="90">
        <v>53176.0</v>
      </c>
      <c r="N16" s="90" t="s">
        <v>683</v>
      </c>
      <c r="O16" s="98" t="s">
        <v>684</v>
      </c>
      <c r="P16" s="99"/>
      <c r="Q16" s="99" t="str">
        <f t="shared" si="1"/>
        <v>B8CF</v>
      </c>
      <c r="R16" s="99"/>
    </row>
    <row r="17">
      <c r="A17" s="100" t="s">
        <v>539</v>
      </c>
      <c r="B17" s="7" t="s">
        <v>64</v>
      </c>
      <c r="C17" s="66" t="s">
        <v>63</v>
      </c>
      <c r="D17" s="64">
        <v>53184.0</v>
      </c>
      <c r="E17" s="64" t="s">
        <v>60</v>
      </c>
      <c r="F17" s="64">
        <v>7.0</v>
      </c>
      <c r="G17" s="64" t="s">
        <v>540</v>
      </c>
      <c r="H17" s="64">
        <v>53191.0</v>
      </c>
      <c r="I17" s="90"/>
      <c r="J17" s="7"/>
      <c r="K17" s="97" t="s">
        <v>60</v>
      </c>
      <c r="L17" s="90">
        <v>7.0</v>
      </c>
      <c r="M17" s="90">
        <v>53184.0</v>
      </c>
      <c r="N17" s="90" t="s">
        <v>685</v>
      </c>
      <c r="O17" s="98" t="s">
        <v>686</v>
      </c>
      <c r="P17" s="99"/>
      <c r="Q17" s="99" t="str">
        <f t="shared" si="1"/>
        <v>C0CF</v>
      </c>
      <c r="R17" s="99"/>
    </row>
    <row r="18">
      <c r="A18" s="100" t="s">
        <v>609</v>
      </c>
      <c r="B18" s="7" t="s">
        <v>68</v>
      </c>
      <c r="C18" s="66" t="s">
        <v>66</v>
      </c>
      <c r="D18" s="64">
        <v>59510.0</v>
      </c>
      <c r="E18" s="64" t="s">
        <v>67</v>
      </c>
      <c r="F18" s="64">
        <v>49.0</v>
      </c>
      <c r="G18" s="64" t="s">
        <v>610</v>
      </c>
      <c r="H18" s="64">
        <v>59559.0</v>
      </c>
      <c r="I18" s="90"/>
      <c r="J18" s="7"/>
      <c r="K18" s="97" t="s">
        <v>67</v>
      </c>
      <c r="L18" s="90">
        <v>49.0</v>
      </c>
      <c r="M18" s="90">
        <v>59510.0</v>
      </c>
      <c r="N18" s="90" t="s">
        <v>608</v>
      </c>
      <c r="O18" s="98" t="s">
        <v>687</v>
      </c>
      <c r="P18" s="99"/>
      <c r="Q18" s="99" t="str">
        <f t="shared" si="1"/>
        <v>76E8</v>
      </c>
      <c r="R18" s="99"/>
    </row>
    <row r="19">
      <c r="A19" s="100" t="s">
        <v>611</v>
      </c>
      <c r="B19" s="7" t="s">
        <v>72</v>
      </c>
      <c r="C19" s="66" t="s">
        <v>70</v>
      </c>
      <c r="D19" s="64">
        <v>59560.0</v>
      </c>
      <c r="E19" s="64" t="s">
        <v>71</v>
      </c>
      <c r="F19" s="64">
        <v>16.0</v>
      </c>
      <c r="G19" s="64" t="s">
        <v>612</v>
      </c>
      <c r="H19" s="64">
        <v>59576.0</v>
      </c>
      <c r="I19" s="90"/>
      <c r="J19" s="7"/>
      <c r="K19" s="97" t="s">
        <v>71</v>
      </c>
      <c r="L19" s="90">
        <v>16.0</v>
      </c>
      <c r="M19" s="90">
        <v>59560.0</v>
      </c>
      <c r="N19" s="90" t="s">
        <v>688</v>
      </c>
      <c r="O19" s="98" t="s">
        <v>689</v>
      </c>
      <c r="P19" s="99"/>
      <c r="Q19" s="99" t="str">
        <f t="shared" si="1"/>
        <v>A8E8</v>
      </c>
      <c r="R19" s="99"/>
    </row>
    <row r="20">
      <c r="A20" s="100" t="s">
        <v>545</v>
      </c>
      <c r="B20" s="7" t="s">
        <v>76</v>
      </c>
      <c r="C20" s="66" t="s">
        <v>74</v>
      </c>
      <c r="D20" s="64">
        <v>54088.0</v>
      </c>
      <c r="E20" s="64" t="s">
        <v>75</v>
      </c>
      <c r="F20" s="64">
        <v>273.0</v>
      </c>
      <c r="G20" s="64" t="s">
        <v>546</v>
      </c>
      <c r="H20" s="64">
        <v>54361.0</v>
      </c>
      <c r="I20" s="90"/>
      <c r="J20" s="7"/>
      <c r="K20" s="97" t="s">
        <v>75</v>
      </c>
      <c r="L20" s="90">
        <v>273.0</v>
      </c>
      <c r="M20" s="90">
        <v>54088.0</v>
      </c>
      <c r="N20" s="90" t="s">
        <v>544</v>
      </c>
      <c r="O20" s="98" t="s">
        <v>690</v>
      </c>
      <c r="P20" s="99"/>
      <c r="Q20" s="99" t="str">
        <f t="shared" si="1"/>
        <v>48D3</v>
      </c>
      <c r="R20" s="99"/>
    </row>
    <row r="21">
      <c r="A21" s="100" t="s">
        <v>547</v>
      </c>
      <c r="B21" s="7" t="s">
        <v>80</v>
      </c>
      <c r="C21" s="66" t="s">
        <v>78</v>
      </c>
      <c r="D21" s="64">
        <v>54362.0</v>
      </c>
      <c r="E21" s="64" t="s">
        <v>79</v>
      </c>
      <c r="F21" s="64">
        <v>33.0</v>
      </c>
      <c r="G21" s="64" t="s">
        <v>548</v>
      </c>
      <c r="H21" s="64">
        <v>54395.0</v>
      </c>
      <c r="I21" s="90"/>
      <c r="J21" s="7"/>
      <c r="K21" s="97" t="s">
        <v>79</v>
      </c>
      <c r="L21" s="90">
        <v>33.0</v>
      </c>
      <c r="M21" s="90">
        <v>54362.0</v>
      </c>
      <c r="N21" s="90" t="s">
        <v>691</v>
      </c>
      <c r="O21" s="98" t="s">
        <v>692</v>
      </c>
      <c r="P21" s="99"/>
      <c r="Q21" s="99" t="str">
        <f t="shared" si="1"/>
        <v>5AD4</v>
      </c>
      <c r="R21" s="99"/>
    </row>
    <row r="22">
      <c r="A22" s="100" t="s">
        <v>549</v>
      </c>
      <c r="B22" s="90" t="s">
        <v>550</v>
      </c>
      <c r="C22" s="66" t="s">
        <v>82</v>
      </c>
      <c r="D22" s="64">
        <v>54396.0</v>
      </c>
      <c r="E22" s="64" t="s">
        <v>83</v>
      </c>
      <c r="F22" s="64">
        <v>142.0</v>
      </c>
      <c r="G22" s="64" t="s">
        <v>551</v>
      </c>
      <c r="H22" s="64">
        <v>54538.0</v>
      </c>
      <c r="I22" s="90"/>
      <c r="J22" s="7"/>
      <c r="K22" s="97" t="s">
        <v>83</v>
      </c>
      <c r="L22" s="90">
        <v>142.0</v>
      </c>
      <c r="M22" s="90">
        <v>54396.0</v>
      </c>
      <c r="N22" s="90" t="s">
        <v>693</v>
      </c>
      <c r="O22" s="98" t="s">
        <v>694</v>
      </c>
      <c r="P22" s="99"/>
      <c r="Q22" s="99" t="str">
        <f t="shared" si="1"/>
        <v>7CD4</v>
      </c>
      <c r="R22" s="99"/>
    </row>
    <row r="23">
      <c r="A23" s="100" t="s">
        <v>428</v>
      </c>
      <c r="B23" s="7" t="s">
        <v>86</v>
      </c>
      <c r="C23" s="63" t="s">
        <v>426</v>
      </c>
      <c r="D23" s="64">
        <v>0.0</v>
      </c>
      <c r="E23" s="64" t="s">
        <v>426</v>
      </c>
      <c r="F23" s="64">
        <v>0.0</v>
      </c>
      <c r="G23" s="64" t="s">
        <v>426</v>
      </c>
      <c r="H23" s="64">
        <v>0.0</v>
      </c>
      <c r="I23" s="90"/>
      <c r="J23" s="7"/>
      <c r="K23" s="97" t="s">
        <v>426</v>
      </c>
      <c r="L23" s="90">
        <v>0.0</v>
      </c>
      <c r="M23" s="90">
        <v>35958.0</v>
      </c>
      <c r="N23" s="90" t="s">
        <v>426</v>
      </c>
      <c r="O23" s="98" t="s">
        <v>426</v>
      </c>
      <c r="P23" s="99"/>
      <c r="Q23" s="99" t="str">
        <f t="shared" si="1"/>
        <v>0000</v>
      </c>
      <c r="R23" s="99"/>
    </row>
    <row r="24">
      <c r="A24" s="100" t="s">
        <v>429</v>
      </c>
      <c r="B24" s="7" t="s">
        <v>88</v>
      </c>
      <c r="C24" s="63" t="s">
        <v>426</v>
      </c>
      <c r="D24" s="64">
        <v>0.0</v>
      </c>
      <c r="E24" s="64" t="s">
        <v>426</v>
      </c>
      <c r="F24" s="64">
        <v>0.0</v>
      </c>
      <c r="G24" s="64" t="s">
        <v>426</v>
      </c>
      <c r="H24" s="64">
        <v>0.0</v>
      </c>
      <c r="I24" s="90"/>
      <c r="J24" s="7"/>
      <c r="K24" s="97" t="s">
        <v>426</v>
      </c>
      <c r="L24" s="90">
        <v>0.0</v>
      </c>
      <c r="M24" s="90">
        <v>35958.0</v>
      </c>
      <c r="N24" s="90" t="s">
        <v>426</v>
      </c>
      <c r="O24" s="98" t="s">
        <v>426</v>
      </c>
      <c r="P24" s="99"/>
      <c r="Q24" s="99" t="str">
        <f t="shared" si="1"/>
        <v>0000</v>
      </c>
      <c r="R24" s="99"/>
    </row>
    <row r="25">
      <c r="A25" s="100" t="s">
        <v>430</v>
      </c>
      <c r="B25" s="90" t="s">
        <v>431</v>
      </c>
      <c r="C25" s="63" t="s">
        <v>426</v>
      </c>
      <c r="D25" s="64">
        <v>0.0</v>
      </c>
      <c r="E25" s="64" t="s">
        <v>426</v>
      </c>
      <c r="F25" s="64">
        <v>0.0</v>
      </c>
      <c r="G25" s="64" t="s">
        <v>426</v>
      </c>
      <c r="H25" s="64">
        <v>0.0</v>
      </c>
      <c r="I25" s="90"/>
      <c r="J25" s="7"/>
      <c r="K25" s="97" t="s">
        <v>426</v>
      </c>
      <c r="L25" s="90">
        <v>0.0</v>
      </c>
      <c r="M25" s="90">
        <v>35958.0</v>
      </c>
      <c r="N25" s="90" t="s">
        <v>426</v>
      </c>
      <c r="O25" s="98" t="s">
        <v>426</v>
      </c>
      <c r="P25" s="99"/>
      <c r="Q25" s="99" t="str">
        <f t="shared" si="1"/>
        <v>0000</v>
      </c>
      <c r="R25" s="99"/>
    </row>
    <row r="26">
      <c r="A26" s="100" t="s">
        <v>432</v>
      </c>
      <c r="B26" s="7" t="s">
        <v>92</v>
      </c>
      <c r="C26" s="63" t="s">
        <v>426</v>
      </c>
      <c r="D26" s="64">
        <v>0.0</v>
      </c>
      <c r="E26" s="64" t="s">
        <v>426</v>
      </c>
      <c r="F26" s="64">
        <v>0.0</v>
      </c>
      <c r="G26" s="64" t="s">
        <v>426</v>
      </c>
      <c r="H26" s="64">
        <v>0.0</v>
      </c>
      <c r="I26" s="90"/>
      <c r="J26" s="7"/>
      <c r="K26" s="97" t="s">
        <v>426</v>
      </c>
      <c r="L26" s="90">
        <v>0.0</v>
      </c>
      <c r="M26" s="90">
        <v>35958.0</v>
      </c>
      <c r="N26" s="90" t="s">
        <v>426</v>
      </c>
      <c r="O26" s="98" t="s">
        <v>426</v>
      </c>
      <c r="P26" s="99"/>
      <c r="Q26" s="99" t="str">
        <f t="shared" si="1"/>
        <v>0000</v>
      </c>
      <c r="R26" s="99"/>
    </row>
    <row r="27">
      <c r="A27" s="100" t="s">
        <v>433</v>
      </c>
      <c r="B27" s="7" t="s">
        <v>94</v>
      </c>
      <c r="C27" s="63" t="s">
        <v>426</v>
      </c>
      <c r="D27" s="64">
        <v>0.0</v>
      </c>
      <c r="E27" s="64" t="s">
        <v>426</v>
      </c>
      <c r="F27" s="64">
        <v>0.0</v>
      </c>
      <c r="G27" s="64" t="s">
        <v>426</v>
      </c>
      <c r="H27" s="64">
        <v>0.0</v>
      </c>
      <c r="I27" s="90"/>
      <c r="J27" s="7"/>
      <c r="K27" s="97" t="s">
        <v>426</v>
      </c>
      <c r="L27" s="90">
        <v>0.0</v>
      </c>
      <c r="M27" s="90">
        <v>35958.0</v>
      </c>
      <c r="N27" s="90" t="s">
        <v>426</v>
      </c>
      <c r="O27" s="98" t="s">
        <v>426</v>
      </c>
      <c r="P27" s="99"/>
      <c r="Q27" s="99" t="str">
        <f t="shared" si="1"/>
        <v>0000</v>
      </c>
      <c r="R27" s="99"/>
    </row>
    <row r="28">
      <c r="A28" s="100" t="s">
        <v>434</v>
      </c>
      <c r="B28" s="7" t="s">
        <v>96</v>
      </c>
      <c r="C28" s="63" t="s">
        <v>426</v>
      </c>
      <c r="D28" s="64">
        <v>0.0</v>
      </c>
      <c r="E28" s="64" t="s">
        <v>426</v>
      </c>
      <c r="F28" s="64">
        <v>0.0</v>
      </c>
      <c r="G28" s="64" t="s">
        <v>426</v>
      </c>
      <c r="H28" s="64">
        <v>0.0</v>
      </c>
      <c r="I28" s="90"/>
      <c r="J28" s="7"/>
      <c r="K28" s="97" t="s">
        <v>426</v>
      </c>
      <c r="L28" s="90">
        <v>0.0</v>
      </c>
      <c r="M28" s="90">
        <v>35958.0</v>
      </c>
      <c r="N28" s="90" t="s">
        <v>426</v>
      </c>
      <c r="O28" s="98" t="s">
        <v>426</v>
      </c>
      <c r="P28" s="99"/>
      <c r="Q28" s="99" t="str">
        <f t="shared" si="1"/>
        <v>0000</v>
      </c>
      <c r="R28" s="99"/>
    </row>
    <row r="29">
      <c r="A29" s="100" t="s">
        <v>552</v>
      </c>
      <c r="B29" s="7" t="s">
        <v>100</v>
      </c>
      <c r="C29" s="66" t="s">
        <v>98</v>
      </c>
      <c r="D29" s="64">
        <v>54538.0</v>
      </c>
      <c r="E29" s="64" t="s">
        <v>99</v>
      </c>
      <c r="F29" s="64">
        <v>703.0</v>
      </c>
      <c r="G29" s="64" t="s">
        <v>553</v>
      </c>
      <c r="H29" s="64">
        <v>55241.0</v>
      </c>
      <c r="I29" s="90"/>
      <c r="J29" s="7"/>
      <c r="K29" s="97" t="s">
        <v>99</v>
      </c>
      <c r="L29" s="90">
        <v>703.0</v>
      </c>
      <c r="M29" s="90">
        <v>54538.0</v>
      </c>
      <c r="N29" s="90" t="s">
        <v>551</v>
      </c>
      <c r="O29" s="98" t="s">
        <v>695</v>
      </c>
      <c r="P29" s="99"/>
      <c r="Q29" s="99" t="str">
        <f t="shared" si="1"/>
        <v>0AD5</v>
      </c>
      <c r="R29" s="99"/>
    </row>
    <row r="30">
      <c r="A30" s="100" t="s">
        <v>435</v>
      </c>
      <c r="B30" s="90" t="s">
        <v>436</v>
      </c>
      <c r="C30" s="63" t="s">
        <v>426</v>
      </c>
      <c r="D30" s="64">
        <v>0.0</v>
      </c>
      <c r="E30" s="64" t="s">
        <v>426</v>
      </c>
      <c r="F30" s="64">
        <v>0.0</v>
      </c>
      <c r="G30" s="64" t="s">
        <v>426</v>
      </c>
      <c r="H30" s="64">
        <v>0.0</v>
      </c>
      <c r="I30" s="90"/>
      <c r="J30" s="7"/>
      <c r="K30" s="97" t="s">
        <v>426</v>
      </c>
      <c r="L30" s="90">
        <v>0.0</v>
      </c>
      <c r="M30" s="90">
        <v>35958.0</v>
      </c>
      <c r="N30" s="90" t="s">
        <v>426</v>
      </c>
      <c r="O30" s="98" t="s">
        <v>426</v>
      </c>
      <c r="P30" s="99"/>
      <c r="Q30" s="99" t="str">
        <f t="shared" si="1"/>
        <v>0000</v>
      </c>
      <c r="R30" s="99"/>
    </row>
    <row r="31">
      <c r="A31" s="100" t="s">
        <v>437</v>
      </c>
      <c r="B31" s="7" t="s">
        <v>104</v>
      </c>
      <c r="C31" s="63" t="s">
        <v>426</v>
      </c>
      <c r="D31" s="64">
        <v>0.0</v>
      </c>
      <c r="E31" s="64" t="s">
        <v>426</v>
      </c>
      <c r="F31" s="64">
        <v>0.0</v>
      </c>
      <c r="G31" s="64" t="s">
        <v>426</v>
      </c>
      <c r="H31" s="64">
        <v>0.0</v>
      </c>
      <c r="I31" s="90"/>
      <c r="J31" s="7"/>
      <c r="K31" s="97" t="s">
        <v>426</v>
      </c>
      <c r="L31" s="90">
        <v>0.0</v>
      </c>
      <c r="M31" s="90">
        <v>35958.0</v>
      </c>
      <c r="N31" s="90" t="s">
        <v>426</v>
      </c>
      <c r="O31" s="98" t="s">
        <v>426</v>
      </c>
      <c r="P31" s="99"/>
      <c r="Q31" s="99" t="str">
        <f t="shared" si="1"/>
        <v>0000</v>
      </c>
      <c r="R31" s="99"/>
    </row>
    <row r="32">
      <c r="A32" s="100" t="s">
        <v>631</v>
      </c>
      <c r="B32" s="90" t="s">
        <v>632</v>
      </c>
      <c r="C32" s="66" t="s">
        <v>106</v>
      </c>
      <c r="D32" s="64">
        <v>62566.0</v>
      </c>
      <c r="E32" s="64" t="s">
        <v>107</v>
      </c>
      <c r="F32" s="64">
        <v>150.0</v>
      </c>
      <c r="G32" s="64" t="s">
        <v>633</v>
      </c>
      <c r="H32" s="64">
        <v>62716.0</v>
      </c>
      <c r="I32" s="90"/>
      <c r="J32" s="7"/>
      <c r="K32" s="97" t="s">
        <v>107</v>
      </c>
      <c r="L32" s="90">
        <v>150.0</v>
      </c>
      <c r="M32" s="90">
        <v>62566.0</v>
      </c>
      <c r="N32" s="90" t="s">
        <v>630</v>
      </c>
      <c r="O32" s="98" t="s">
        <v>696</v>
      </c>
      <c r="P32" s="99"/>
      <c r="Q32" s="99" t="str">
        <f t="shared" si="1"/>
        <v>66F4</v>
      </c>
      <c r="R32" s="99"/>
    </row>
    <row r="33">
      <c r="A33" s="100" t="s">
        <v>634</v>
      </c>
      <c r="B33" s="90" t="s">
        <v>635</v>
      </c>
      <c r="C33" s="66" t="s">
        <v>110</v>
      </c>
      <c r="D33" s="64">
        <v>62716.0</v>
      </c>
      <c r="E33" s="64" t="s">
        <v>111</v>
      </c>
      <c r="F33" s="64">
        <v>393.0</v>
      </c>
      <c r="G33" s="64" t="s">
        <v>636</v>
      </c>
      <c r="H33" s="64">
        <v>63109.0</v>
      </c>
      <c r="I33" s="90"/>
      <c r="J33" s="7"/>
      <c r="K33" s="97" t="s">
        <v>111</v>
      </c>
      <c r="L33" s="90">
        <v>393.0</v>
      </c>
      <c r="M33" s="90">
        <v>62716.0</v>
      </c>
      <c r="N33" s="90" t="s">
        <v>633</v>
      </c>
      <c r="O33" s="98" t="s">
        <v>697</v>
      </c>
      <c r="P33" s="99"/>
      <c r="Q33" s="99" t="str">
        <f t="shared" si="1"/>
        <v>FCF4</v>
      </c>
      <c r="R33" s="99"/>
    </row>
    <row r="34">
      <c r="A34" s="100" t="s">
        <v>438</v>
      </c>
      <c r="B34" s="7" t="s">
        <v>114</v>
      </c>
      <c r="C34" s="63" t="s">
        <v>426</v>
      </c>
      <c r="D34" s="64">
        <v>0.0</v>
      </c>
      <c r="E34" s="64" t="s">
        <v>426</v>
      </c>
      <c r="F34" s="64">
        <v>0.0</v>
      </c>
      <c r="G34" s="64" t="s">
        <v>426</v>
      </c>
      <c r="H34" s="64">
        <v>0.0</v>
      </c>
      <c r="I34" s="90"/>
      <c r="J34" s="7"/>
      <c r="K34" s="97" t="s">
        <v>426</v>
      </c>
      <c r="L34" s="90">
        <v>0.0</v>
      </c>
      <c r="M34" s="90">
        <v>35958.0</v>
      </c>
      <c r="N34" s="90" t="s">
        <v>426</v>
      </c>
      <c r="O34" s="98" t="s">
        <v>426</v>
      </c>
      <c r="P34" s="99"/>
      <c r="Q34" s="99" t="str">
        <f t="shared" si="1"/>
        <v>0000</v>
      </c>
      <c r="R34" s="99"/>
    </row>
    <row r="35">
      <c r="A35" s="100" t="s">
        <v>554</v>
      </c>
      <c r="B35" s="7" t="s">
        <v>118</v>
      </c>
      <c r="C35" s="66" t="s">
        <v>116</v>
      </c>
      <c r="D35" s="64">
        <v>55242.0</v>
      </c>
      <c r="E35" s="64" t="s">
        <v>117</v>
      </c>
      <c r="F35" s="64">
        <v>120.0</v>
      </c>
      <c r="G35" s="64" t="s">
        <v>555</v>
      </c>
      <c r="H35" s="64">
        <v>55362.0</v>
      </c>
      <c r="I35" s="90"/>
      <c r="J35" s="7"/>
      <c r="K35" s="97" t="s">
        <v>117</v>
      </c>
      <c r="L35" s="90">
        <v>120.0</v>
      </c>
      <c r="M35" s="90">
        <v>55242.0</v>
      </c>
      <c r="N35" s="90" t="s">
        <v>698</v>
      </c>
      <c r="O35" s="98" t="s">
        <v>699</v>
      </c>
      <c r="P35" s="99"/>
      <c r="Q35" s="99" t="str">
        <f t="shared" si="1"/>
        <v>CAD7</v>
      </c>
      <c r="R35" s="99"/>
    </row>
    <row r="36">
      <c r="A36" s="100" t="s">
        <v>556</v>
      </c>
      <c r="B36" s="7" t="s">
        <v>122</v>
      </c>
      <c r="C36" s="66" t="s">
        <v>120</v>
      </c>
      <c r="D36" s="64">
        <v>55362.0</v>
      </c>
      <c r="E36" s="64" t="s">
        <v>121</v>
      </c>
      <c r="F36" s="64">
        <v>116.0</v>
      </c>
      <c r="G36" s="64" t="s">
        <v>557</v>
      </c>
      <c r="H36" s="64">
        <v>55478.0</v>
      </c>
      <c r="I36" s="90"/>
      <c r="J36" s="7"/>
      <c r="K36" s="97" t="s">
        <v>121</v>
      </c>
      <c r="L36" s="90">
        <v>116.0</v>
      </c>
      <c r="M36" s="90">
        <v>55362.0</v>
      </c>
      <c r="N36" s="90" t="s">
        <v>555</v>
      </c>
      <c r="O36" s="98" t="s">
        <v>700</v>
      </c>
      <c r="P36" s="99"/>
      <c r="Q36" s="99" t="str">
        <f t="shared" si="1"/>
        <v>42D8</v>
      </c>
      <c r="R36" s="99"/>
    </row>
    <row r="37">
      <c r="A37" s="100" t="s">
        <v>558</v>
      </c>
      <c r="B37" s="7" t="s">
        <v>126</v>
      </c>
      <c r="C37" s="66" t="s">
        <v>124</v>
      </c>
      <c r="D37" s="64">
        <v>55478.0</v>
      </c>
      <c r="E37" s="64" t="s">
        <v>125</v>
      </c>
      <c r="F37" s="64">
        <v>62.0</v>
      </c>
      <c r="G37" s="64" t="s">
        <v>559</v>
      </c>
      <c r="H37" s="64">
        <v>55540.0</v>
      </c>
      <c r="I37" s="90"/>
      <c r="J37" s="7"/>
      <c r="K37" s="97" t="s">
        <v>125</v>
      </c>
      <c r="L37" s="90">
        <v>62.0</v>
      </c>
      <c r="M37" s="90">
        <v>55478.0</v>
      </c>
      <c r="N37" s="90" t="s">
        <v>557</v>
      </c>
      <c r="O37" s="98" t="s">
        <v>701</v>
      </c>
      <c r="P37" s="99"/>
      <c r="Q37" s="99" t="str">
        <f t="shared" si="1"/>
        <v>B6D8</v>
      </c>
      <c r="R37" s="99"/>
    </row>
    <row r="38">
      <c r="A38" s="100" t="s">
        <v>439</v>
      </c>
      <c r="B38" s="7" t="s">
        <v>128</v>
      </c>
      <c r="C38" s="63" t="s">
        <v>426</v>
      </c>
      <c r="D38" s="64">
        <v>0.0</v>
      </c>
      <c r="E38" s="64" t="s">
        <v>426</v>
      </c>
      <c r="F38" s="64">
        <v>0.0</v>
      </c>
      <c r="G38" s="64" t="s">
        <v>426</v>
      </c>
      <c r="H38" s="64">
        <v>0.0</v>
      </c>
      <c r="I38" s="90"/>
      <c r="J38" s="7"/>
      <c r="K38" s="97" t="s">
        <v>426</v>
      </c>
      <c r="L38" s="90">
        <v>0.0</v>
      </c>
      <c r="M38" s="90">
        <v>35958.0</v>
      </c>
      <c r="N38" s="90" t="s">
        <v>426</v>
      </c>
      <c r="O38" s="98" t="s">
        <v>426</v>
      </c>
      <c r="P38" s="99"/>
      <c r="Q38" s="99" t="str">
        <f t="shared" si="1"/>
        <v>0000</v>
      </c>
      <c r="R38" s="99"/>
    </row>
    <row r="39">
      <c r="A39" s="100" t="s">
        <v>560</v>
      </c>
      <c r="B39" s="7" t="s">
        <v>132</v>
      </c>
      <c r="C39" s="66" t="s">
        <v>130</v>
      </c>
      <c r="D39" s="64">
        <v>55540.0</v>
      </c>
      <c r="E39" s="64" t="s">
        <v>131</v>
      </c>
      <c r="F39" s="64">
        <v>44.0</v>
      </c>
      <c r="G39" s="64" t="s">
        <v>561</v>
      </c>
      <c r="H39" s="64">
        <v>55584.0</v>
      </c>
      <c r="I39" s="90"/>
      <c r="J39" s="7"/>
      <c r="K39" s="97" t="s">
        <v>131</v>
      </c>
      <c r="L39" s="90">
        <v>44.0</v>
      </c>
      <c r="M39" s="90">
        <v>55540.0</v>
      </c>
      <c r="N39" s="90" t="s">
        <v>559</v>
      </c>
      <c r="O39" s="98" t="s">
        <v>702</v>
      </c>
      <c r="P39" s="99"/>
      <c r="Q39" s="99" t="str">
        <f t="shared" si="1"/>
        <v>F4D8</v>
      </c>
      <c r="R39" s="99"/>
    </row>
    <row r="40">
      <c r="A40" s="100" t="s">
        <v>562</v>
      </c>
      <c r="B40" s="7" t="s">
        <v>136</v>
      </c>
      <c r="C40" s="66" t="s">
        <v>134</v>
      </c>
      <c r="D40" s="64">
        <v>55584.0</v>
      </c>
      <c r="E40" s="64" t="s">
        <v>135</v>
      </c>
      <c r="F40" s="64">
        <v>34.0</v>
      </c>
      <c r="G40" s="64" t="s">
        <v>563</v>
      </c>
      <c r="H40" s="64">
        <v>55618.0</v>
      </c>
      <c r="I40" s="90"/>
      <c r="J40" s="7"/>
      <c r="K40" s="97" t="s">
        <v>135</v>
      </c>
      <c r="L40" s="90">
        <v>34.0</v>
      </c>
      <c r="M40" s="90">
        <v>55584.0</v>
      </c>
      <c r="N40" s="90" t="s">
        <v>561</v>
      </c>
      <c r="O40" s="98" t="s">
        <v>703</v>
      </c>
      <c r="P40" s="99"/>
      <c r="Q40" s="99" t="str">
        <f t="shared" si="1"/>
        <v>20D9</v>
      </c>
      <c r="R40" s="99"/>
    </row>
    <row r="41">
      <c r="A41" s="100" t="s">
        <v>440</v>
      </c>
      <c r="B41" s="7" t="s">
        <v>138</v>
      </c>
      <c r="C41" s="63" t="s">
        <v>426</v>
      </c>
      <c r="D41" s="64">
        <v>0.0</v>
      </c>
      <c r="E41" s="64" t="s">
        <v>426</v>
      </c>
      <c r="F41" s="64">
        <v>0.0</v>
      </c>
      <c r="G41" s="64" t="s">
        <v>426</v>
      </c>
      <c r="H41" s="64">
        <v>0.0</v>
      </c>
      <c r="I41" s="90"/>
      <c r="J41" s="7"/>
      <c r="K41" s="97" t="s">
        <v>426</v>
      </c>
      <c r="L41" s="90">
        <v>0.0</v>
      </c>
      <c r="M41" s="90">
        <v>35958.0</v>
      </c>
      <c r="N41" s="90" t="s">
        <v>426</v>
      </c>
      <c r="O41" s="98" t="s">
        <v>426</v>
      </c>
      <c r="P41" s="99"/>
      <c r="Q41" s="99" t="str">
        <f t="shared" si="1"/>
        <v>0000</v>
      </c>
      <c r="R41" s="99"/>
    </row>
    <row r="42">
      <c r="A42" s="100" t="s">
        <v>564</v>
      </c>
      <c r="B42" s="7" t="s">
        <v>142</v>
      </c>
      <c r="C42" s="66" t="s">
        <v>140</v>
      </c>
      <c r="D42" s="64">
        <v>55618.0</v>
      </c>
      <c r="E42" s="64" t="s">
        <v>141</v>
      </c>
      <c r="F42" s="64">
        <v>25.0</v>
      </c>
      <c r="G42" s="64" t="s">
        <v>565</v>
      </c>
      <c r="H42" s="64">
        <v>55643.0</v>
      </c>
      <c r="I42" s="90"/>
      <c r="J42" s="7"/>
      <c r="K42" s="97" t="s">
        <v>141</v>
      </c>
      <c r="L42" s="90">
        <v>25.0</v>
      </c>
      <c r="M42" s="90">
        <v>55618.0</v>
      </c>
      <c r="N42" s="90" t="s">
        <v>563</v>
      </c>
      <c r="O42" s="98" t="s">
        <v>704</v>
      </c>
      <c r="P42" s="99"/>
      <c r="Q42" s="99" t="str">
        <f t="shared" si="1"/>
        <v>42D9</v>
      </c>
      <c r="R42" s="99"/>
    </row>
    <row r="43">
      <c r="A43" s="100" t="s">
        <v>566</v>
      </c>
      <c r="B43" s="7" t="s">
        <v>146</v>
      </c>
      <c r="C43" s="66" t="s">
        <v>144</v>
      </c>
      <c r="D43" s="64">
        <v>55644.0</v>
      </c>
      <c r="E43" s="64" t="s">
        <v>145</v>
      </c>
      <c r="F43" s="64">
        <v>128.0</v>
      </c>
      <c r="G43" s="64" t="s">
        <v>567</v>
      </c>
      <c r="H43" s="64">
        <v>55772.0</v>
      </c>
      <c r="I43" s="90"/>
      <c r="J43" s="7"/>
      <c r="K43" s="97" t="s">
        <v>145</v>
      </c>
      <c r="L43" s="90">
        <v>128.0</v>
      </c>
      <c r="M43" s="90">
        <v>55644.0</v>
      </c>
      <c r="N43" s="90" t="s">
        <v>705</v>
      </c>
      <c r="O43" s="98" t="s">
        <v>706</v>
      </c>
      <c r="P43" s="99"/>
      <c r="Q43" s="99" t="str">
        <f t="shared" si="1"/>
        <v>5CD9</v>
      </c>
      <c r="R43" s="99"/>
    </row>
    <row r="44">
      <c r="A44" s="100" t="s">
        <v>568</v>
      </c>
      <c r="B44" s="7" t="s">
        <v>150</v>
      </c>
      <c r="C44" s="66" t="s">
        <v>148</v>
      </c>
      <c r="D44" s="64">
        <v>55772.0</v>
      </c>
      <c r="E44" s="64" t="s">
        <v>149</v>
      </c>
      <c r="F44" s="64">
        <v>198.0</v>
      </c>
      <c r="G44" s="64" t="s">
        <v>569</v>
      </c>
      <c r="H44" s="64">
        <v>55970.0</v>
      </c>
      <c r="I44" s="90"/>
      <c r="J44" s="7"/>
      <c r="K44" s="97" t="s">
        <v>149</v>
      </c>
      <c r="L44" s="90">
        <v>198.0</v>
      </c>
      <c r="M44" s="90">
        <v>55772.0</v>
      </c>
      <c r="N44" s="90" t="s">
        <v>567</v>
      </c>
      <c r="O44" s="98" t="s">
        <v>707</v>
      </c>
      <c r="P44" s="99"/>
      <c r="Q44" s="99" t="str">
        <f t="shared" si="1"/>
        <v>DCD9</v>
      </c>
      <c r="R44" s="99"/>
    </row>
    <row r="45">
      <c r="A45" s="100" t="s">
        <v>570</v>
      </c>
      <c r="B45" s="7" t="s">
        <v>154</v>
      </c>
      <c r="C45" s="66" t="s">
        <v>152</v>
      </c>
      <c r="D45" s="64">
        <v>55970.0</v>
      </c>
      <c r="E45" s="64" t="s">
        <v>153</v>
      </c>
      <c r="F45" s="64">
        <v>367.0</v>
      </c>
      <c r="G45" s="64" t="s">
        <v>571</v>
      </c>
      <c r="H45" s="64">
        <v>56337.0</v>
      </c>
      <c r="I45" s="90"/>
      <c r="J45" s="7"/>
      <c r="K45" s="97" t="s">
        <v>153</v>
      </c>
      <c r="L45" s="90">
        <v>367.0</v>
      </c>
      <c r="M45" s="90">
        <v>55970.0</v>
      </c>
      <c r="N45" s="90" t="s">
        <v>569</v>
      </c>
      <c r="O45" s="98" t="s">
        <v>708</v>
      </c>
      <c r="P45" s="99"/>
      <c r="Q45" s="99" t="str">
        <f t="shared" si="1"/>
        <v>A2DA</v>
      </c>
      <c r="R45" s="99"/>
    </row>
    <row r="46">
      <c r="A46" s="100" t="s">
        <v>572</v>
      </c>
      <c r="B46" s="7" t="s">
        <v>158</v>
      </c>
      <c r="C46" s="66" t="s">
        <v>156</v>
      </c>
      <c r="D46" s="64">
        <v>56338.0</v>
      </c>
      <c r="E46" s="64" t="s">
        <v>157</v>
      </c>
      <c r="F46" s="64">
        <v>78.0</v>
      </c>
      <c r="G46" s="64" t="s">
        <v>573</v>
      </c>
      <c r="H46" s="64">
        <v>56416.0</v>
      </c>
      <c r="I46" s="90"/>
      <c r="J46" s="7"/>
      <c r="K46" s="97" t="s">
        <v>157</v>
      </c>
      <c r="L46" s="90">
        <v>78.0</v>
      </c>
      <c r="M46" s="90">
        <v>56338.0</v>
      </c>
      <c r="N46" s="90" t="s">
        <v>709</v>
      </c>
      <c r="O46" s="98" t="s">
        <v>710</v>
      </c>
      <c r="P46" s="99"/>
      <c r="Q46" s="99" t="str">
        <f t="shared" si="1"/>
        <v>12DC</v>
      </c>
      <c r="R46" s="99"/>
    </row>
    <row r="47">
      <c r="A47" s="100" t="s">
        <v>574</v>
      </c>
      <c r="B47" s="7" t="s">
        <v>162</v>
      </c>
      <c r="C47" s="66" t="s">
        <v>160</v>
      </c>
      <c r="D47" s="64">
        <v>56416.0</v>
      </c>
      <c r="E47" s="64" t="s">
        <v>161</v>
      </c>
      <c r="F47" s="64">
        <v>144.0</v>
      </c>
      <c r="G47" s="64" t="s">
        <v>575</v>
      </c>
      <c r="H47" s="64">
        <v>56560.0</v>
      </c>
      <c r="I47" s="90"/>
      <c r="J47" s="7"/>
      <c r="K47" s="97" t="s">
        <v>161</v>
      </c>
      <c r="L47" s="90">
        <v>144.0</v>
      </c>
      <c r="M47" s="90">
        <v>56416.0</v>
      </c>
      <c r="N47" s="90" t="s">
        <v>573</v>
      </c>
      <c r="O47" s="98" t="s">
        <v>711</v>
      </c>
      <c r="P47" s="99"/>
      <c r="Q47" s="99" t="str">
        <f t="shared" si="1"/>
        <v>60DC</v>
      </c>
      <c r="R47" s="99"/>
    </row>
    <row r="48">
      <c r="A48" s="100" t="s">
        <v>645</v>
      </c>
      <c r="B48" s="7" t="s">
        <v>166</v>
      </c>
      <c r="C48" s="66" t="s">
        <v>164</v>
      </c>
      <c r="D48" s="64">
        <v>64128.0</v>
      </c>
      <c r="E48" s="64" t="s">
        <v>165</v>
      </c>
      <c r="F48" s="64">
        <v>663.0</v>
      </c>
      <c r="G48" s="64" t="s">
        <v>646</v>
      </c>
      <c r="H48" s="64">
        <v>64791.0</v>
      </c>
      <c r="I48" s="90"/>
      <c r="J48" s="7"/>
      <c r="K48" s="97" t="s">
        <v>165</v>
      </c>
      <c r="L48" s="90">
        <v>663.0</v>
      </c>
      <c r="M48" s="90">
        <v>64128.0</v>
      </c>
      <c r="N48" s="90" t="s">
        <v>712</v>
      </c>
      <c r="O48" s="98" t="s">
        <v>713</v>
      </c>
      <c r="P48" s="99"/>
      <c r="Q48" s="99" t="str">
        <f t="shared" si="1"/>
        <v>80FA</v>
      </c>
      <c r="R48" s="99"/>
    </row>
    <row r="49">
      <c r="A49" s="100" t="s">
        <v>576</v>
      </c>
      <c r="B49" s="7" t="s">
        <v>170</v>
      </c>
      <c r="C49" s="66" t="s">
        <v>168</v>
      </c>
      <c r="D49" s="64">
        <v>56560.0</v>
      </c>
      <c r="E49" s="64" t="s">
        <v>169</v>
      </c>
      <c r="F49" s="64">
        <v>61.0</v>
      </c>
      <c r="G49" s="64" t="s">
        <v>577</v>
      </c>
      <c r="H49" s="64">
        <v>56621.0</v>
      </c>
      <c r="I49" s="90"/>
      <c r="J49" s="7"/>
      <c r="K49" s="97" t="s">
        <v>169</v>
      </c>
      <c r="L49" s="90">
        <v>61.0</v>
      </c>
      <c r="M49" s="90">
        <v>56560.0</v>
      </c>
      <c r="N49" s="90" t="s">
        <v>575</v>
      </c>
      <c r="O49" s="98" t="s">
        <v>714</v>
      </c>
      <c r="P49" s="99"/>
      <c r="Q49" s="99" t="str">
        <f t="shared" si="1"/>
        <v>F0DC</v>
      </c>
      <c r="R49" s="99"/>
    </row>
    <row r="50">
      <c r="A50" s="100" t="s">
        <v>578</v>
      </c>
      <c r="B50" s="7" t="s">
        <v>174</v>
      </c>
      <c r="C50" s="66" t="s">
        <v>172</v>
      </c>
      <c r="D50" s="64">
        <v>56622.0</v>
      </c>
      <c r="E50" s="64" t="s">
        <v>173</v>
      </c>
      <c r="F50" s="64">
        <v>216.0</v>
      </c>
      <c r="G50" s="64" t="s">
        <v>579</v>
      </c>
      <c r="H50" s="64">
        <v>56838.0</v>
      </c>
      <c r="I50" s="90"/>
      <c r="J50" s="7"/>
      <c r="K50" s="97" t="s">
        <v>173</v>
      </c>
      <c r="L50" s="90">
        <v>216.0</v>
      </c>
      <c r="M50" s="90">
        <v>56622.0</v>
      </c>
      <c r="N50" s="90" t="s">
        <v>715</v>
      </c>
      <c r="O50" s="98" t="s">
        <v>716</v>
      </c>
      <c r="P50" s="99"/>
      <c r="Q50" s="99" t="str">
        <f t="shared" si="1"/>
        <v>2EDD</v>
      </c>
      <c r="R50" s="99"/>
    </row>
    <row r="51">
      <c r="A51" s="100" t="s">
        <v>580</v>
      </c>
      <c r="B51" s="7" t="s">
        <v>178</v>
      </c>
      <c r="C51" s="66" t="s">
        <v>176</v>
      </c>
      <c r="D51" s="64">
        <v>56838.0</v>
      </c>
      <c r="E51" s="64" t="s">
        <v>177</v>
      </c>
      <c r="F51" s="64">
        <v>339.0</v>
      </c>
      <c r="G51" s="64" t="s">
        <v>581</v>
      </c>
      <c r="H51" s="64">
        <v>57177.0</v>
      </c>
      <c r="I51" s="90"/>
      <c r="J51" s="7"/>
      <c r="K51" s="97" t="s">
        <v>177</v>
      </c>
      <c r="L51" s="90">
        <v>339.0</v>
      </c>
      <c r="M51" s="90">
        <v>56838.0</v>
      </c>
      <c r="N51" s="90" t="s">
        <v>579</v>
      </c>
      <c r="O51" s="98" t="s">
        <v>717</v>
      </c>
      <c r="P51" s="99"/>
      <c r="Q51" s="99" t="str">
        <f t="shared" si="1"/>
        <v>06DE</v>
      </c>
      <c r="R51" s="99"/>
    </row>
    <row r="52">
      <c r="A52" s="100" t="s">
        <v>441</v>
      </c>
      <c r="B52" s="7" t="s">
        <v>180</v>
      </c>
      <c r="C52" s="63" t="s">
        <v>426</v>
      </c>
      <c r="D52" s="64">
        <v>0.0</v>
      </c>
      <c r="E52" s="64" t="s">
        <v>426</v>
      </c>
      <c r="F52" s="64">
        <v>0.0</v>
      </c>
      <c r="G52" s="64" t="s">
        <v>426</v>
      </c>
      <c r="H52" s="64">
        <v>0.0</v>
      </c>
      <c r="I52" s="90"/>
      <c r="J52" s="7"/>
      <c r="K52" s="97" t="s">
        <v>426</v>
      </c>
      <c r="L52" s="90">
        <v>0.0</v>
      </c>
      <c r="M52" s="90">
        <v>35958.0</v>
      </c>
      <c r="N52" s="90" t="s">
        <v>426</v>
      </c>
      <c r="O52" s="98" t="s">
        <v>426</v>
      </c>
      <c r="P52" s="99"/>
      <c r="Q52" s="99" t="str">
        <f t="shared" si="1"/>
        <v>0000</v>
      </c>
      <c r="R52" s="99"/>
    </row>
    <row r="53">
      <c r="A53" s="100" t="s">
        <v>639</v>
      </c>
      <c r="B53" s="7" t="s">
        <v>184</v>
      </c>
      <c r="C53" s="66" t="s">
        <v>182</v>
      </c>
      <c r="D53" s="64">
        <v>63340.0</v>
      </c>
      <c r="E53" s="64" t="s">
        <v>183</v>
      </c>
      <c r="F53" s="64">
        <v>465.0</v>
      </c>
      <c r="G53" s="64" t="s">
        <v>640</v>
      </c>
      <c r="H53" s="64">
        <v>63805.0</v>
      </c>
      <c r="I53" s="90"/>
      <c r="J53" s="7"/>
      <c r="K53" s="97" t="s">
        <v>183</v>
      </c>
      <c r="L53" s="90">
        <v>465.0</v>
      </c>
      <c r="M53" s="90">
        <v>63340.0</v>
      </c>
      <c r="N53" s="90" t="s">
        <v>718</v>
      </c>
      <c r="O53" s="98" t="s">
        <v>719</v>
      </c>
      <c r="P53" s="99"/>
      <c r="Q53" s="99" t="str">
        <f t="shared" si="1"/>
        <v>6CF7</v>
      </c>
      <c r="R53" s="99"/>
    </row>
    <row r="54">
      <c r="A54" s="100" t="s">
        <v>582</v>
      </c>
      <c r="B54" s="7" t="s">
        <v>188</v>
      </c>
      <c r="C54" s="66" t="s">
        <v>186</v>
      </c>
      <c r="D54" s="64">
        <v>57178.0</v>
      </c>
      <c r="E54" s="64" t="s">
        <v>187</v>
      </c>
      <c r="F54" s="64">
        <v>190.0</v>
      </c>
      <c r="G54" s="64" t="s">
        <v>583</v>
      </c>
      <c r="H54" s="64">
        <v>57368.0</v>
      </c>
      <c r="I54" s="90"/>
      <c r="J54" s="7"/>
      <c r="K54" s="97" t="s">
        <v>187</v>
      </c>
      <c r="L54" s="90">
        <v>190.0</v>
      </c>
      <c r="M54" s="90">
        <v>57178.0</v>
      </c>
      <c r="N54" s="90" t="s">
        <v>720</v>
      </c>
      <c r="O54" s="98" t="s">
        <v>721</v>
      </c>
      <c r="P54" s="99"/>
      <c r="Q54" s="99" t="str">
        <f t="shared" si="1"/>
        <v>5ADF</v>
      </c>
      <c r="R54" s="99"/>
    </row>
    <row r="55">
      <c r="A55" s="100" t="s">
        <v>643</v>
      </c>
      <c r="B55" s="7" t="s">
        <v>192</v>
      </c>
      <c r="C55" s="66" t="s">
        <v>190</v>
      </c>
      <c r="D55" s="64">
        <v>63920.0</v>
      </c>
      <c r="E55" s="64" t="s">
        <v>191</v>
      </c>
      <c r="F55" s="64">
        <v>207.0</v>
      </c>
      <c r="G55" s="64" t="s">
        <v>644</v>
      </c>
      <c r="H55" s="64">
        <v>64127.0</v>
      </c>
      <c r="I55" s="90"/>
      <c r="J55" s="7"/>
      <c r="K55" s="97" t="s">
        <v>191</v>
      </c>
      <c r="L55" s="90">
        <v>207.0</v>
      </c>
      <c r="M55" s="90">
        <v>63920.0</v>
      </c>
      <c r="N55" s="90" t="s">
        <v>722</v>
      </c>
      <c r="O55" s="98" t="s">
        <v>723</v>
      </c>
      <c r="P55" s="99"/>
      <c r="Q55" s="99" t="str">
        <f t="shared" si="1"/>
        <v>B0F9</v>
      </c>
      <c r="R55" s="99"/>
    </row>
    <row r="56">
      <c r="A56" s="100" t="s">
        <v>589</v>
      </c>
      <c r="B56" s="7" t="s">
        <v>196</v>
      </c>
      <c r="C56" s="66" t="s">
        <v>194</v>
      </c>
      <c r="D56" s="64">
        <v>57552.0</v>
      </c>
      <c r="E56" s="64" t="s">
        <v>195</v>
      </c>
      <c r="F56" s="64">
        <v>561.0</v>
      </c>
      <c r="G56" s="64" t="s">
        <v>590</v>
      </c>
      <c r="H56" s="64">
        <v>58113.0</v>
      </c>
      <c r="I56" s="90"/>
      <c r="J56" s="7"/>
      <c r="K56" s="97" t="s">
        <v>195</v>
      </c>
      <c r="L56" s="90">
        <v>561.0</v>
      </c>
      <c r="M56" s="90">
        <v>57552.0</v>
      </c>
      <c r="N56" s="90" t="s">
        <v>587</v>
      </c>
      <c r="O56" s="98" t="s">
        <v>724</v>
      </c>
      <c r="P56" s="99"/>
      <c r="Q56" s="99" t="str">
        <f t="shared" si="1"/>
        <v>D0E0</v>
      </c>
      <c r="R56" s="99"/>
    </row>
    <row r="57">
      <c r="A57" s="100" t="s">
        <v>637</v>
      </c>
      <c r="B57" s="7" t="s">
        <v>200</v>
      </c>
      <c r="C57" s="66" t="s">
        <v>198</v>
      </c>
      <c r="D57" s="64">
        <v>63110.0</v>
      </c>
      <c r="E57" s="64" t="s">
        <v>199</v>
      </c>
      <c r="F57" s="64">
        <v>229.0</v>
      </c>
      <c r="G57" s="64" t="s">
        <v>638</v>
      </c>
      <c r="H57" s="64">
        <v>63339.0</v>
      </c>
      <c r="I57" s="90"/>
      <c r="J57" s="7"/>
      <c r="K57" s="97" t="s">
        <v>199</v>
      </c>
      <c r="L57" s="90">
        <v>229.0</v>
      </c>
      <c r="M57" s="90">
        <v>63110.0</v>
      </c>
      <c r="N57" s="90" t="s">
        <v>725</v>
      </c>
      <c r="O57" s="98" t="s">
        <v>726</v>
      </c>
      <c r="P57" s="99"/>
      <c r="Q57" s="99" t="str">
        <f t="shared" si="1"/>
        <v>86F6</v>
      </c>
      <c r="R57" s="99"/>
    </row>
    <row r="58">
      <c r="A58" s="100" t="s">
        <v>591</v>
      </c>
      <c r="B58" s="7" t="s">
        <v>204</v>
      </c>
      <c r="C58" s="66" t="s">
        <v>202</v>
      </c>
      <c r="D58" s="64">
        <v>58114.0</v>
      </c>
      <c r="E58" s="64" t="s">
        <v>203</v>
      </c>
      <c r="F58" s="64">
        <v>95.0</v>
      </c>
      <c r="G58" s="64" t="s">
        <v>592</v>
      </c>
      <c r="H58" s="64">
        <v>58209.0</v>
      </c>
      <c r="I58" s="90"/>
      <c r="J58" s="7"/>
      <c r="K58" s="97" t="s">
        <v>203</v>
      </c>
      <c r="L58" s="90">
        <v>95.0</v>
      </c>
      <c r="M58" s="90">
        <v>58114.0</v>
      </c>
      <c r="N58" s="90" t="s">
        <v>727</v>
      </c>
      <c r="O58" s="98" t="s">
        <v>728</v>
      </c>
      <c r="P58" s="99"/>
      <c r="Q58" s="99" t="str">
        <f t="shared" si="1"/>
        <v>02E3</v>
      </c>
      <c r="R58" s="99"/>
    </row>
    <row r="59">
      <c r="A59" s="100" t="s">
        <v>593</v>
      </c>
      <c r="B59" s="7" t="s">
        <v>208</v>
      </c>
      <c r="C59" s="66" t="s">
        <v>206</v>
      </c>
      <c r="D59" s="64">
        <v>58210.0</v>
      </c>
      <c r="E59" s="64" t="s">
        <v>207</v>
      </c>
      <c r="F59" s="64">
        <v>10.0</v>
      </c>
      <c r="G59" s="64" t="s">
        <v>594</v>
      </c>
      <c r="H59" s="64">
        <v>58220.0</v>
      </c>
      <c r="I59" s="90"/>
      <c r="J59" s="7"/>
      <c r="K59" s="97" t="s">
        <v>207</v>
      </c>
      <c r="L59" s="90">
        <v>10.0</v>
      </c>
      <c r="M59" s="90">
        <v>58210.0</v>
      </c>
      <c r="N59" s="90" t="s">
        <v>729</v>
      </c>
      <c r="O59" s="98" t="s">
        <v>730</v>
      </c>
      <c r="P59" s="99"/>
      <c r="Q59" s="99" t="str">
        <f t="shared" si="1"/>
        <v>62E3</v>
      </c>
      <c r="R59" s="99"/>
    </row>
    <row r="60">
      <c r="A60" s="100" t="s">
        <v>595</v>
      </c>
      <c r="B60" s="7" t="s">
        <v>211</v>
      </c>
      <c r="C60" s="66" t="s">
        <v>210</v>
      </c>
      <c r="D60" s="64">
        <v>58220.0</v>
      </c>
      <c r="E60" s="64" t="s">
        <v>207</v>
      </c>
      <c r="F60" s="64">
        <v>10.0</v>
      </c>
      <c r="G60" s="64" t="s">
        <v>596</v>
      </c>
      <c r="H60" s="64">
        <v>58230.0</v>
      </c>
      <c r="I60" s="90"/>
      <c r="J60" s="7"/>
      <c r="K60" s="97" t="s">
        <v>207</v>
      </c>
      <c r="L60" s="90">
        <v>10.0</v>
      </c>
      <c r="M60" s="90">
        <v>58220.0</v>
      </c>
      <c r="N60" s="90" t="s">
        <v>594</v>
      </c>
      <c r="O60" s="98" t="s">
        <v>731</v>
      </c>
      <c r="P60" s="99"/>
      <c r="Q60" s="99" t="str">
        <f t="shared" si="1"/>
        <v>6CE3</v>
      </c>
      <c r="R60" s="99"/>
    </row>
    <row r="61">
      <c r="A61" s="100" t="s">
        <v>597</v>
      </c>
      <c r="B61" s="7" t="s">
        <v>215</v>
      </c>
      <c r="C61" s="66" t="s">
        <v>213</v>
      </c>
      <c r="D61" s="64">
        <v>58230.0</v>
      </c>
      <c r="E61" s="64" t="s">
        <v>214</v>
      </c>
      <c r="F61" s="64">
        <v>60.0</v>
      </c>
      <c r="G61" s="64" t="s">
        <v>598</v>
      </c>
      <c r="H61" s="64">
        <v>58290.0</v>
      </c>
      <c r="I61" s="90"/>
      <c r="J61" s="7"/>
      <c r="K61" s="97" t="s">
        <v>214</v>
      </c>
      <c r="L61" s="90">
        <v>60.0</v>
      </c>
      <c r="M61" s="90">
        <v>58230.0</v>
      </c>
      <c r="N61" s="90" t="s">
        <v>596</v>
      </c>
      <c r="O61" s="98" t="s">
        <v>732</v>
      </c>
      <c r="P61" s="99"/>
      <c r="Q61" s="99" t="str">
        <f t="shared" si="1"/>
        <v>76E3</v>
      </c>
      <c r="R61" s="99"/>
    </row>
    <row r="62">
      <c r="A62" s="100" t="s">
        <v>599</v>
      </c>
      <c r="B62" s="7" t="s">
        <v>219</v>
      </c>
      <c r="C62" s="66" t="s">
        <v>217</v>
      </c>
      <c r="D62" s="64">
        <v>58290.0</v>
      </c>
      <c r="E62" s="64" t="s">
        <v>218</v>
      </c>
      <c r="F62" s="64">
        <v>431.0</v>
      </c>
      <c r="G62" s="64" t="s">
        <v>600</v>
      </c>
      <c r="H62" s="64">
        <v>58721.0</v>
      </c>
      <c r="I62" s="90"/>
      <c r="J62" s="7"/>
      <c r="K62" s="97" t="s">
        <v>218</v>
      </c>
      <c r="L62" s="90">
        <v>431.0</v>
      </c>
      <c r="M62" s="90">
        <v>58290.0</v>
      </c>
      <c r="N62" s="90" t="s">
        <v>598</v>
      </c>
      <c r="O62" s="98" t="s">
        <v>733</v>
      </c>
      <c r="P62" s="99"/>
      <c r="Q62" s="99" t="str">
        <f t="shared" si="1"/>
        <v>B2E3</v>
      </c>
      <c r="R62" s="99"/>
    </row>
    <row r="63">
      <c r="A63" s="100" t="s">
        <v>601</v>
      </c>
      <c r="B63" s="7" t="s">
        <v>222</v>
      </c>
      <c r="C63" s="66" t="s">
        <v>221</v>
      </c>
      <c r="D63" s="64">
        <v>58722.0</v>
      </c>
      <c r="E63" s="64" t="s">
        <v>60</v>
      </c>
      <c r="F63" s="64">
        <v>7.0</v>
      </c>
      <c r="G63" s="64" t="s">
        <v>602</v>
      </c>
      <c r="H63" s="64">
        <v>58729.0</v>
      </c>
      <c r="I63" s="90"/>
      <c r="J63" s="7"/>
      <c r="K63" s="97" t="s">
        <v>60</v>
      </c>
      <c r="L63" s="90">
        <v>7.0</v>
      </c>
      <c r="M63" s="90">
        <v>58722.0</v>
      </c>
      <c r="N63" s="90" t="s">
        <v>734</v>
      </c>
      <c r="O63" s="98" t="s">
        <v>735</v>
      </c>
      <c r="P63" s="99"/>
      <c r="Q63" s="99" t="str">
        <f t="shared" si="1"/>
        <v>62E5</v>
      </c>
      <c r="R63" s="99"/>
    </row>
    <row r="64">
      <c r="A64" s="100" t="s">
        <v>621</v>
      </c>
      <c r="B64" s="7" t="s">
        <v>226</v>
      </c>
      <c r="C64" s="66" t="s">
        <v>224</v>
      </c>
      <c r="D64" s="64">
        <v>60694.0</v>
      </c>
      <c r="E64" s="64" t="s">
        <v>225</v>
      </c>
      <c r="F64" s="64">
        <v>41.0</v>
      </c>
      <c r="G64" s="64" t="s">
        <v>622</v>
      </c>
      <c r="H64" s="64">
        <v>60735.0</v>
      </c>
      <c r="I64" s="90"/>
      <c r="J64" s="7"/>
      <c r="K64" s="97" t="s">
        <v>225</v>
      </c>
      <c r="L64" s="90">
        <v>41.0</v>
      </c>
      <c r="M64" s="90">
        <v>60694.0</v>
      </c>
      <c r="N64" s="90" t="s">
        <v>736</v>
      </c>
      <c r="O64" s="98" t="s">
        <v>737</v>
      </c>
      <c r="P64" s="99"/>
      <c r="Q64" s="99" t="str">
        <f t="shared" si="1"/>
        <v>16ED</v>
      </c>
      <c r="R64" s="99"/>
    </row>
    <row r="65">
      <c r="A65" s="100" t="s">
        <v>603</v>
      </c>
      <c r="B65" s="7" t="s">
        <v>230</v>
      </c>
      <c r="C65" s="66" t="s">
        <v>228</v>
      </c>
      <c r="D65" s="64">
        <v>58730.0</v>
      </c>
      <c r="E65" s="64" t="s">
        <v>229</v>
      </c>
      <c r="F65" s="64">
        <v>357.0</v>
      </c>
      <c r="G65" s="64" t="s">
        <v>604</v>
      </c>
      <c r="H65" s="64">
        <v>59087.0</v>
      </c>
      <c r="I65" s="90"/>
      <c r="J65" s="7"/>
      <c r="K65" s="97" t="s">
        <v>229</v>
      </c>
      <c r="L65" s="90">
        <v>357.0</v>
      </c>
      <c r="M65" s="90">
        <v>58730.0</v>
      </c>
      <c r="N65" s="90" t="s">
        <v>738</v>
      </c>
      <c r="O65" s="98" t="s">
        <v>739</v>
      </c>
      <c r="P65" s="99"/>
      <c r="Q65" s="99" t="str">
        <f t="shared" si="1"/>
        <v>6AE5</v>
      </c>
      <c r="R65" s="99"/>
    </row>
    <row r="66">
      <c r="A66" s="100" t="s">
        <v>605</v>
      </c>
      <c r="B66" s="7" t="s">
        <v>234</v>
      </c>
      <c r="C66" s="66" t="s">
        <v>232</v>
      </c>
      <c r="D66" s="64">
        <v>59088.0</v>
      </c>
      <c r="E66" s="64" t="s">
        <v>233</v>
      </c>
      <c r="F66" s="64">
        <v>282.0</v>
      </c>
      <c r="G66" s="64" t="s">
        <v>606</v>
      </c>
      <c r="H66" s="64">
        <v>59370.0</v>
      </c>
      <c r="I66" s="90"/>
      <c r="J66" s="7"/>
      <c r="K66" s="97" t="s">
        <v>233</v>
      </c>
      <c r="L66" s="90">
        <v>282.0</v>
      </c>
      <c r="M66" s="90">
        <v>59088.0</v>
      </c>
      <c r="N66" s="90" t="s">
        <v>740</v>
      </c>
      <c r="O66" s="98" t="s">
        <v>741</v>
      </c>
      <c r="P66" s="99"/>
      <c r="Q66" s="99" t="str">
        <f t="shared" si="1"/>
        <v>D0E6</v>
      </c>
      <c r="R66" s="99"/>
    </row>
    <row r="67">
      <c r="A67" s="100" t="s">
        <v>607</v>
      </c>
      <c r="B67" s="7" t="s">
        <v>238</v>
      </c>
      <c r="C67" s="66" t="s">
        <v>236</v>
      </c>
      <c r="D67" s="64">
        <v>59370.0</v>
      </c>
      <c r="E67" s="64" t="s">
        <v>237</v>
      </c>
      <c r="F67" s="64">
        <v>140.0</v>
      </c>
      <c r="G67" s="64" t="s">
        <v>608</v>
      </c>
      <c r="H67" s="64">
        <v>59510.0</v>
      </c>
      <c r="I67" s="90"/>
      <c r="J67" s="7"/>
      <c r="K67" s="97" t="s">
        <v>237</v>
      </c>
      <c r="L67" s="90">
        <v>140.0</v>
      </c>
      <c r="M67" s="90">
        <v>59370.0</v>
      </c>
      <c r="N67" s="90" t="s">
        <v>606</v>
      </c>
      <c r="O67" s="98" t="s">
        <v>742</v>
      </c>
      <c r="P67" s="99"/>
      <c r="Q67" s="99" t="str">
        <f t="shared" si="1"/>
        <v>EAE7</v>
      </c>
      <c r="R67" s="99"/>
    </row>
    <row r="68">
      <c r="A68" s="100" t="s">
        <v>442</v>
      </c>
      <c r="B68" s="7" t="s">
        <v>240</v>
      </c>
      <c r="C68" s="63" t="s">
        <v>426</v>
      </c>
      <c r="D68" s="64">
        <v>0.0</v>
      </c>
      <c r="E68" s="64" t="s">
        <v>426</v>
      </c>
      <c r="F68" s="64">
        <v>0.0</v>
      </c>
      <c r="G68" s="64" t="s">
        <v>426</v>
      </c>
      <c r="H68" s="64">
        <v>0.0</v>
      </c>
      <c r="I68" s="90"/>
      <c r="J68" s="7"/>
      <c r="K68" s="97" t="s">
        <v>426</v>
      </c>
      <c r="L68" s="90">
        <v>0.0</v>
      </c>
      <c r="M68" s="90">
        <v>35958.0</v>
      </c>
      <c r="N68" s="90" t="s">
        <v>426</v>
      </c>
      <c r="O68" s="98" t="s">
        <v>426</v>
      </c>
      <c r="P68" s="99"/>
      <c r="Q68" s="99" t="str">
        <f t="shared" si="1"/>
        <v>0000</v>
      </c>
      <c r="R68" s="99"/>
    </row>
    <row r="69">
      <c r="A69" s="100" t="s">
        <v>613</v>
      </c>
      <c r="B69" s="7" t="s">
        <v>244</v>
      </c>
      <c r="C69" s="66" t="s">
        <v>242</v>
      </c>
      <c r="D69" s="64">
        <v>59576.0</v>
      </c>
      <c r="E69" s="64" t="s">
        <v>243</v>
      </c>
      <c r="F69" s="64">
        <v>369.0</v>
      </c>
      <c r="G69" s="64" t="s">
        <v>614</v>
      </c>
      <c r="H69" s="64">
        <v>59945.0</v>
      </c>
      <c r="I69" s="90"/>
      <c r="J69" s="7"/>
      <c r="K69" s="97" t="s">
        <v>243</v>
      </c>
      <c r="L69" s="90">
        <v>369.0</v>
      </c>
      <c r="M69" s="90">
        <v>59576.0</v>
      </c>
      <c r="N69" s="90" t="s">
        <v>612</v>
      </c>
      <c r="O69" s="98" t="s">
        <v>743</v>
      </c>
      <c r="P69" s="99"/>
      <c r="Q69" s="99" t="str">
        <f t="shared" si="1"/>
        <v>B8E8</v>
      </c>
      <c r="R69" s="99"/>
    </row>
    <row r="70">
      <c r="A70" s="100" t="s">
        <v>443</v>
      </c>
      <c r="B70" s="7" t="s">
        <v>246</v>
      </c>
      <c r="C70" s="63" t="s">
        <v>426</v>
      </c>
      <c r="D70" s="64">
        <v>0.0</v>
      </c>
      <c r="E70" s="64" t="s">
        <v>426</v>
      </c>
      <c r="F70" s="64">
        <v>0.0</v>
      </c>
      <c r="G70" s="64" t="s">
        <v>426</v>
      </c>
      <c r="H70" s="64">
        <v>0.0</v>
      </c>
      <c r="I70" s="90"/>
      <c r="J70" s="7"/>
      <c r="K70" s="97" t="s">
        <v>426</v>
      </c>
      <c r="L70" s="90">
        <v>0.0</v>
      </c>
      <c r="M70" s="90">
        <v>35958.0</v>
      </c>
      <c r="N70" s="90" t="s">
        <v>426</v>
      </c>
      <c r="O70" s="98" t="s">
        <v>426</v>
      </c>
      <c r="P70" s="99"/>
      <c r="Q70" s="99" t="str">
        <f t="shared" si="1"/>
        <v>0000</v>
      </c>
      <c r="R70" s="99"/>
    </row>
    <row r="71">
      <c r="A71" s="100" t="s">
        <v>641</v>
      </c>
      <c r="B71" s="7" t="s">
        <v>250</v>
      </c>
      <c r="C71" s="66" t="s">
        <v>248</v>
      </c>
      <c r="D71" s="64">
        <v>63806.0</v>
      </c>
      <c r="E71" s="64" t="s">
        <v>249</v>
      </c>
      <c r="F71" s="64">
        <v>113.0</v>
      </c>
      <c r="G71" s="64" t="s">
        <v>642</v>
      </c>
      <c r="H71" s="64">
        <v>63919.0</v>
      </c>
      <c r="I71" s="90"/>
      <c r="J71" s="7"/>
      <c r="K71" s="97" t="s">
        <v>249</v>
      </c>
      <c r="L71" s="90">
        <v>113.0</v>
      </c>
      <c r="M71" s="90">
        <v>63806.0</v>
      </c>
      <c r="N71" s="90" t="s">
        <v>744</v>
      </c>
      <c r="O71" s="98" t="s">
        <v>745</v>
      </c>
      <c r="P71" s="99"/>
      <c r="Q71" s="99" t="str">
        <f t="shared" si="1"/>
        <v>3EF9</v>
      </c>
      <c r="R71" s="99"/>
    </row>
    <row r="72">
      <c r="A72" s="100" t="s">
        <v>444</v>
      </c>
      <c r="B72" s="90" t="s">
        <v>445</v>
      </c>
      <c r="C72" s="63" t="s">
        <v>426</v>
      </c>
      <c r="D72" s="64">
        <v>0.0</v>
      </c>
      <c r="E72" s="64" t="s">
        <v>426</v>
      </c>
      <c r="F72" s="64">
        <v>0.0</v>
      </c>
      <c r="G72" s="64" t="s">
        <v>426</v>
      </c>
      <c r="H72" s="64">
        <v>0.0</v>
      </c>
      <c r="I72" s="90"/>
      <c r="J72" s="7"/>
      <c r="K72" s="97" t="s">
        <v>426</v>
      </c>
      <c r="L72" s="90">
        <v>0.0</v>
      </c>
      <c r="M72" s="90">
        <v>35958.0</v>
      </c>
      <c r="N72" s="90" t="s">
        <v>426</v>
      </c>
      <c r="O72" s="98" t="s">
        <v>426</v>
      </c>
      <c r="P72" s="99"/>
      <c r="Q72" s="99" t="str">
        <f t="shared" si="1"/>
        <v>0000</v>
      </c>
      <c r="R72" s="99"/>
    </row>
    <row r="73">
      <c r="A73" s="100" t="s">
        <v>541</v>
      </c>
      <c r="B73" s="7" t="s">
        <v>256</v>
      </c>
      <c r="C73" s="66" t="s">
        <v>254</v>
      </c>
      <c r="D73" s="64">
        <v>53192.0</v>
      </c>
      <c r="E73" s="64" t="s">
        <v>255</v>
      </c>
      <c r="F73" s="64">
        <v>813.0</v>
      </c>
      <c r="G73" s="64" t="s">
        <v>542</v>
      </c>
      <c r="H73" s="64">
        <v>54005.0</v>
      </c>
      <c r="I73" s="90"/>
      <c r="J73" s="7"/>
      <c r="K73" s="97" t="s">
        <v>255</v>
      </c>
      <c r="L73" s="90">
        <v>813.0</v>
      </c>
      <c r="M73" s="90">
        <v>53192.0</v>
      </c>
      <c r="N73" s="90" t="s">
        <v>746</v>
      </c>
      <c r="O73" s="98" t="s">
        <v>747</v>
      </c>
      <c r="P73" s="99"/>
      <c r="Q73" s="99" t="str">
        <f t="shared" si="1"/>
        <v>C8CF</v>
      </c>
      <c r="R73" s="99"/>
    </row>
    <row r="74">
      <c r="A74" s="100" t="s">
        <v>543</v>
      </c>
      <c r="B74" s="7" t="s">
        <v>260</v>
      </c>
      <c r="C74" s="66" t="s">
        <v>258</v>
      </c>
      <c r="D74" s="64">
        <v>54006.0</v>
      </c>
      <c r="E74" s="64" t="s">
        <v>259</v>
      </c>
      <c r="F74" s="64">
        <v>82.0</v>
      </c>
      <c r="G74" s="64" t="s">
        <v>544</v>
      </c>
      <c r="H74" s="64">
        <v>54088.0</v>
      </c>
      <c r="I74" s="90"/>
      <c r="J74" s="7"/>
      <c r="K74" s="97" t="s">
        <v>259</v>
      </c>
      <c r="L74" s="90">
        <v>82.0</v>
      </c>
      <c r="M74" s="90">
        <v>54006.0</v>
      </c>
      <c r="N74" s="90" t="s">
        <v>748</v>
      </c>
      <c r="O74" s="98" t="s">
        <v>749</v>
      </c>
      <c r="P74" s="99"/>
      <c r="Q74" s="99" t="str">
        <f t="shared" si="1"/>
        <v>F6D2</v>
      </c>
      <c r="R74" s="99"/>
    </row>
    <row r="75">
      <c r="A75" s="100" t="s">
        <v>446</v>
      </c>
      <c r="B75" s="90" t="s">
        <v>447</v>
      </c>
      <c r="C75" s="63" t="s">
        <v>426</v>
      </c>
      <c r="D75" s="64">
        <v>0.0</v>
      </c>
      <c r="E75" s="64" t="s">
        <v>426</v>
      </c>
      <c r="F75" s="64">
        <v>0.0</v>
      </c>
      <c r="G75" s="64" t="s">
        <v>426</v>
      </c>
      <c r="H75" s="64">
        <v>0.0</v>
      </c>
      <c r="I75" s="90"/>
      <c r="J75" s="7"/>
      <c r="K75" s="97" t="s">
        <v>426</v>
      </c>
      <c r="L75" s="90">
        <v>0.0</v>
      </c>
      <c r="M75" s="90">
        <v>35958.0</v>
      </c>
      <c r="N75" s="90" t="s">
        <v>426</v>
      </c>
      <c r="O75" s="98" t="s">
        <v>426</v>
      </c>
      <c r="P75" s="99"/>
      <c r="Q75" s="99" t="str">
        <f t="shared" si="1"/>
        <v>0000</v>
      </c>
      <c r="R75" s="99"/>
    </row>
    <row r="76">
      <c r="A76" s="100" t="s">
        <v>448</v>
      </c>
      <c r="B76" s="7" t="s">
        <v>264</v>
      </c>
      <c r="C76" s="63" t="s">
        <v>426</v>
      </c>
      <c r="D76" s="64">
        <v>0.0</v>
      </c>
      <c r="E76" s="64" t="s">
        <v>426</v>
      </c>
      <c r="F76" s="64">
        <v>0.0</v>
      </c>
      <c r="G76" s="64" t="s">
        <v>426</v>
      </c>
      <c r="H76" s="64">
        <v>0.0</v>
      </c>
      <c r="I76" s="90"/>
      <c r="J76" s="7"/>
      <c r="K76" s="97" t="s">
        <v>426</v>
      </c>
      <c r="L76" s="90">
        <v>0.0</v>
      </c>
      <c r="M76" s="90">
        <v>35958.0</v>
      </c>
      <c r="N76" s="90" t="s">
        <v>426</v>
      </c>
      <c r="O76" s="98" t="s">
        <v>426</v>
      </c>
      <c r="P76" s="99"/>
      <c r="Q76" s="99" t="str">
        <f t="shared" si="1"/>
        <v>0000</v>
      </c>
      <c r="R76" s="99"/>
    </row>
    <row r="77">
      <c r="A77" s="100" t="s">
        <v>449</v>
      </c>
      <c r="B77" s="7" t="s">
        <v>266</v>
      </c>
      <c r="C77" s="63" t="s">
        <v>426</v>
      </c>
      <c r="D77" s="64">
        <v>0.0</v>
      </c>
      <c r="E77" s="64" t="s">
        <v>426</v>
      </c>
      <c r="F77" s="64">
        <v>0.0</v>
      </c>
      <c r="G77" s="64" t="s">
        <v>426</v>
      </c>
      <c r="H77" s="64">
        <v>0.0</v>
      </c>
      <c r="I77" s="90"/>
      <c r="J77" s="7"/>
      <c r="K77" s="97" t="s">
        <v>426</v>
      </c>
      <c r="L77" s="90">
        <v>0.0</v>
      </c>
      <c r="M77" s="90">
        <v>35958.0</v>
      </c>
      <c r="N77" s="90" t="s">
        <v>426</v>
      </c>
      <c r="O77" s="98" t="s">
        <v>426</v>
      </c>
      <c r="P77" s="99"/>
      <c r="Q77" s="99" t="str">
        <f t="shared" si="1"/>
        <v>0000</v>
      </c>
      <c r="R77" s="99"/>
    </row>
    <row r="78">
      <c r="A78" s="100" t="s">
        <v>623</v>
      </c>
      <c r="B78" s="7" t="s">
        <v>270</v>
      </c>
      <c r="C78" s="66" t="s">
        <v>268</v>
      </c>
      <c r="D78" s="64">
        <v>60736.0</v>
      </c>
      <c r="E78" s="64" t="s">
        <v>269</v>
      </c>
      <c r="F78" s="64">
        <v>326.0</v>
      </c>
      <c r="G78" s="64" t="s">
        <v>624</v>
      </c>
      <c r="H78" s="64">
        <v>61062.0</v>
      </c>
      <c r="I78" s="90"/>
      <c r="J78" s="7"/>
      <c r="K78" s="97" t="s">
        <v>269</v>
      </c>
      <c r="L78" s="90">
        <v>326.0</v>
      </c>
      <c r="M78" s="90">
        <v>60736.0</v>
      </c>
      <c r="N78" s="90" t="s">
        <v>750</v>
      </c>
      <c r="O78" s="98" t="s">
        <v>751</v>
      </c>
      <c r="P78" s="99"/>
      <c r="Q78" s="99" t="str">
        <f t="shared" si="1"/>
        <v>40ED</v>
      </c>
      <c r="R78" s="99"/>
    </row>
    <row r="79">
      <c r="A79" s="100" t="s">
        <v>625</v>
      </c>
      <c r="B79" s="7" t="s">
        <v>274</v>
      </c>
      <c r="C79" s="66" t="s">
        <v>272</v>
      </c>
      <c r="D79" s="64">
        <v>61062.0</v>
      </c>
      <c r="E79" s="64" t="s">
        <v>273</v>
      </c>
      <c r="F79" s="64">
        <v>824.0</v>
      </c>
      <c r="G79" s="64" t="s">
        <v>626</v>
      </c>
      <c r="H79" s="64">
        <v>61886.0</v>
      </c>
      <c r="I79" s="90"/>
      <c r="J79" s="7"/>
      <c r="K79" s="97" t="s">
        <v>273</v>
      </c>
      <c r="L79" s="90">
        <v>824.0</v>
      </c>
      <c r="M79" s="90">
        <v>61062.0</v>
      </c>
      <c r="N79" s="90" t="s">
        <v>624</v>
      </c>
      <c r="O79" s="98" t="s">
        <v>752</v>
      </c>
      <c r="P79" s="99"/>
      <c r="Q79" s="99" t="str">
        <f t="shared" si="1"/>
        <v>86EE</v>
      </c>
      <c r="R79" s="99"/>
    </row>
    <row r="80">
      <c r="A80" s="100" t="s">
        <v>627</v>
      </c>
      <c r="B80" s="7" t="s">
        <v>278</v>
      </c>
      <c r="C80" s="66" t="s">
        <v>276</v>
      </c>
      <c r="D80" s="64">
        <v>61886.0</v>
      </c>
      <c r="E80" s="64" t="s">
        <v>277</v>
      </c>
      <c r="F80" s="64">
        <v>588.0</v>
      </c>
      <c r="G80" s="64" t="s">
        <v>628</v>
      </c>
      <c r="H80" s="64">
        <v>62474.0</v>
      </c>
      <c r="I80" s="90"/>
      <c r="J80" s="7"/>
      <c r="K80" s="97" t="s">
        <v>277</v>
      </c>
      <c r="L80" s="90">
        <v>588.0</v>
      </c>
      <c r="M80" s="90">
        <v>61886.0</v>
      </c>
      <c r="N80" s="90" t="s">
        <v>626</v>
      </c>
      <c r="O80" s="98" t="s">
        <v>753</v>
      </c>
      <c r="P80" s="99"/>
      <c r="Q80" s="99" t="str">
        <f t="shared" si="1"/>
        <v>BEF1</v>
      </c>
      <c r="R80" s="99"/>
    </row>
    <row r="81">
      <c r="A81" s="100" t="s">
        <v>629</v>
      </c>
      <c r="B81" s="7" t="s">
        <v>282</v>
      </c>
      <c r="C81" s="66" t="s">
        <v>280</v>
      </c>
      <c r="D81" s="64">
        <v>62474.0</v>
      </c>
      <c r="E81" s="64" t="s">
        <v>281</v>
      </c>
      <c r="F81" s="64">
        <v>92.0</v>
      </c>
      <c r="G81" s="64" t="s">
        <v>630</v>
      </c>
      <c r="H81" s="64">
        <v>62566.0</v>
      </c>
      <c r="I81" s="90"/>
      <c r="J81" s="7"/>
      <c r="K81" s="97" t="s">
        <v>281</v>
      </c>
      <c r="L81" s="90">
        <v>92.0</v>
      </c>
      <c r="M81" s="90">
        <v>62474.0</v>
      </c>
      <c r="N81" s="90" t="s">
        <v>628</v>
      </c>
      <c r="O81" s="98" t="s">
        <v>754</v>
      </c>
      <c r="P81" s="99"/>
      <c r="Q81" s="99" t="str">
        <f t="shared" si="1"/>
        <v>0AF4</v>
      </c>
      <c r="R81" s="99"/>
    </row>
    <row r="82">
      <c r="A82" s="101" t="s">
        <v>405</v>
      </c>
      <c r="B82" s="90" t="s">
        <v>615</v>
      </c>
      <c r="C82" s="63" t="s">
        <v>616</v>
      </c>
      <c r="D82" s="64">
        <v>59946.0</v>
      </c>
      <c r="E82" s="64">
        <v>83.0</v>
      </c>
      <c r="F82" s="64">
        <v>131.0</v>
      </c>
      <c r="G82" s="64" t="s">
        <v>617</v>
      </c>
      <c r="H82" s="64">
        <v>60077.0</v>
      </c>
      <c r="I82" s="90"/>
      <c r="J82" s="7"/>
      <c r="K82" s="102">
        <v>83.0</v>
      </c>
      <c r="L82" s="90">
        <v>131.0</v>
      </c>
      <c r="M82" s="90">
        <v>59946.0</v>
      </c>
      <c r="N82" s="90" t="s">
        <v>616</v>
      </c>
      <c r="O82" s="98" t="s">
        <v>755</v>
      </c>
      <c r="P82" s="99"/>
      <c r="Q82" s="99" t="str">
        <f t="shared" si="1"/>
        <v>2AEA</v>
      </c>
      <c r="R82" s="99"/>
    </row>
    <row r="83">
      <c r="A83" s="103" t="s">
        <v>450</v>
      </c>
      <c r="B83" s="7" t="s">
        <v>284</v>
      </c>
      <c r="C83" s="63" t="s">
        <v>426</v>
      </c>
      <c r="D83" s="64">
        <v>0.0</v>
      </c>
      <c r="E83" s="64" t="s">
        <v>426</v>
      </c>
      <c r="F83" s="64">
        <v>0.0</v>
      </c>
      <c r="G83" s="64" t="s">
        <v>426</v>
      </c>
      <c r="H83" s="64">
        <v>0.0</v>
      </c>
      <c r="I83" s="90"/>
      <c r="J83" s="7"/>
      <c r="K83" s="97" t="s">
        <v>426</v>
      </c>
      <c r="L83" s="90">
        <v>0.0</v>
      </c>
      <c r="M83" s="90">
        <v>35958.0</v>
      </c>
      <c r="N83" s="90" t="s">
        <v>426</v>
      </c>
      <c r="O83" s="98" t="s">
        <v>426</v>
      </c>
      <c r="P83" s="99"/>
      <c r="Q83" s="99" t="str">
        <f t="shared" si="1"/>
        <v>0000</v>
      </c>
      <c r="R83" s="99"/>
    </row>
    <row r="84">
      <c r="A84" s="103" t="s">
        <v>452</v>
      </c>
      <c r="B84" s="7" t="s">
        <v>285</v>
      </c>
      <c r="C84" s="63" t="s">
        <v>426</v>
      </c>
      <c r="D84" s="64">
        <v>0.0</v>
      </c>
      <c r="E84" s="64" t="s">
        <v>426</v>
      </c>
      <c r="F84" s="64">
        <v>0.0</v>
      </c>
      <c r="G84" s="64" t="s">
        <v>426</v>
      </c>
      <c r="H84" s="64">
        <v>0.0</v>
      </c>
      <c r="I84" s="90"/>
      <c r="J84" s="7"/>
      <c r="K84" s="97" t="s">
        <v>426</v>
      </c>
      <c r="L84" s="90">
        <v>0.0</v>
      </c>
      <c r="M84" s="90">
        <v>35958.0</v>
      </c>
      <c r="N84" s="90" t="s">
        <v>426</v>
      </c>
      <c r="O84" s="98" t="s">
        <v>426</v>
      </c>
      <c r="P84" s="99"/>
      <c r="Q84" s="99" t="str">
        <f t="shared" si="1"/>
        <v>0000</v>
      </c>
      <c r="R84" s="99"/>
    </row>
    <row r="85">
      <c r="A85" s="103" t="s">
        <v>453</v>
      </c>
      <c r="B85" s="7" t="s">
        <v>286</v>
      </c>
      <c r="C85" s="63" t="s">
        <v>426</v>
      </c>
      <c r="D85" s="64">
        <v>0.0</v>
      </c>
      <c r="E85" s="64" t="s">
        <v>426</v>
      </c>
      <c r="F85" s="64">
        <v>0.0</v>
      </c>
      <c r="G85" s="64" t="s">
        <v>426</v>
      </c>
      <c r="H85" s="64">
        <v>0.0</v>
      </c>
      <c r="I85" s="90"/>
      <c r="J85" s="7"/>
      <c r="K85" s="97" t="s">
        <v>426</v>
      </c>
      <c r="L85" s="90">
        <v>0.0</v>
      </c>
      <c r="M85" s="90">
        <v>35958.0</v>
      </c>
      <c r="N85" s="90" t="s">
        <v>426</v>
      </c>
      <c r="O85" s="98" t="s">
        <v>426</v>
      </c>
      <c r="P85" s="99"/>
      <c r="Q85" s="99" t="str">
        <f t="shared" si="1"/>
        <v>0000</v>
      </c>
      <c r="R85" s="99"/>
    </row>
    <row r="86">
      <c r="A86" s="103" t="s">
        <v>466</v>
      </c>
      <c r="B86" s="7" t="s">
        <v>291</v>
      </c>
      <c r="C86" s="66" t="s">
        <v>287</v>
      </c>
      <c r="D86" s="64">
        <v>35958.0</v>
      </c>
      <c r="E86" s="64" t="s">
        <v>288</v>
      </c>
      <c r="F86" s="64">
        <v>228.0</v>
      </c>
      <c r="G86" s="64" t="s">
        <v>467</v>
      </c>
      <c r="H86" s="64">
        <v>36186.0</v>
      </c>
      <c r="I86" s="90"/>
      <c r="J86" s="7"/>
      <c r="K86" s="97" t="s">
        <v>288</v>
      </c>
      <c r="L86" s="90">
        <v>228.0</v>
      </c>
      <c r="M86" s="90">
        <v>35958.0</v>
      </c>
      <c r="N86" s="90" t="s">
        <v>756</v>
      </c>
      <c r="O86" s="98" t="s">
        <v>757</v>
      </c>
      <c r="P86" s="99"/>
      <c r="Q86" s="104" t="str">
        <f t="shared" si="1"/>
        <v>768C</v>
      </c>
      <c r="R86" s="99"/>
    </row>
    <row r="87">
      <c r="A87" s="103" t="s">
        <v>468</v>
      </c>
      <c r="B87" s="7" t="s">
        <v>295</v>
      </c>
      <c r="C87" s="66" t="s">
        <v>292</v>
      </c>
      <c r="D87" s="64">
        <v>36186.0</v>
      </c>
      <c r="E87" s="64" t="s">
        <v>293</v>
      </c>
      <c r="F87" s="64">
        <v>108.0</v>
      </c>
      <c r="G87" s="64" t="s">
        <v>469</v>
      </c>
      <c r="H87" s="64">
        <v>36294.0</v>
      </c>
      <c r="I87" s="90"/>
      <c r="J87" s="7"/>
      <c r="K87" s="97" t="s">
        <v>293</v>
      </c>
      <c r="L87" s="90">
        <v>108.0</v>
      </c>
      <c r="M87" s="90">
        <v>36186.0</v>
      </c>
      <c r="N87" s="90" t="s">
        <v>467</v>
      </c>
      <c r="O87" s="98" t="s">
        <v>758</v>
      </c>
      <c r="P87" s="99"/>
      <c r="Q87" s="99" t="str">
        <f t="shared" si="1"/>
        <v>5A8D</v>
      </c>
      <c r="R87" s="99"/>
    </row>
    <row r="88">
      <c r="A88" s="103" t="s">
        <v>470</v>
      </c>
      <c r="B88" s="90" t="s">
        <v>471</v>
      </c>
      <c r="C88" s="66" t="s">
        <v>296</v>
      </c>
      <c r="D88" s="64">
        <v>36294.0</v>
      </c>
      <c r="E88" s="64" t="s">
        <v>297</v>
      </c>
      <c r="F88" s="64">
        <v>52.0</v>
      </c>
      <c r="G88" s="64" t="s">
        <v>472</v>
      </c>
      <c r="H88" s="64">
        <v>36346.0</v>
      </c>
      <c r="I88" s="90"/>
      <c r="J88" s="7"/>
      <c r="K88" s="97" t="s">
        <v>297</v>
      </c>
      <c r="L88" s="90">
        <v>52.0</v>
      </c>
      <c r="M88" s="90">
        <v>36294.0</v>
      </c>
      <c r="N88" s="90" t="s">
        <v>469</v>
      </c>
      <c r="O88" s="98" t="s">
        <v>759</v>
      </c>
      <c r="P88" s="99"/>
      <c r="Q88" s="99" t="str">
        <f t="shared" si="1"/>
        <v>C68D</v>
      </c>
      <c r="R88" s="99"/>
    </row>
    <row r="89">
      <c r="A89" s="103" t="s">
        <v>473</v>
      </c>
      <c r="B89" s="90" t="s">
        <v>474</v>
      </c>
      <c r="C89" s="66" t="s">
        <v>300</v>
      </c>
      <c r="D89" s="64">
        <v>36346.0</v>
      </c>
      <c r="E89" s="64" t="s">
        <v>157</v>
      </c>
      <c r="F89" s="64">
        <v>78.0</v>
      </c>
      <c r="G89" s="64" t="s">
        <v>475</v>
      </c>
      <c r="H89" s="64">
        <v>36424.0</v>
      </c>
      <c r="I89" s="90"/>
      <c r="J89" s="7"/>
      <c r="K89" s="97" t="s">
        <v>157</v>
      </c>
      <c r="L89" s="90">
        <v>78.0</v>
      </c>
      <c r="M89" s="90">
        <v>36346.0</v>
      </c>
      <c r="N89" s="90" t="s">
        <v>472</v>
      </c>
      <c r="O89" s="98" t="s">
        <v>760</v>
      </c>
      <c r="P89" s="99"/>
      <c r="Q89" s="99" t="str">
        <f t="shared" si="1"/>
        <v>FA8D</v>
      </c>
      <c r="R89" s="99"/>
    </row>
    <row r="90">
      <c r="A90" s="103" t="s">
        <v>454</v>
      </c>
      <c r="B90" s="90" t="s">
        <v>455</v>
      </c>
      <c r="C90" s="63" t="s">
        <v>426</v>
      </c>
      <c r="D90" s="64">
        <v>0.0</v>
      </c>
      <c r="E90" s="64" t="s">
        <v>426</v>
      </c>
      <c r="F90" s="64">
        <v>0.0</v>
      </c>
      <c r="G90" s="64" t="s">
        <v>426</v>
      </c>
      <c r="H90" s="64">
        <v>0.0</v>
      </c>
      <c r="I90" s="90"/>
      <c r="J90" s="7"/>
      <c r="K90" s="97" t="s">
        <v>426</v>
      </c>
      <c r="L90" s="90">
        <v>0.0</v>
      </c>
      <c r="M90" s="90">
        <v>35958.0</v>
      </c>
      <c r="N90" s="90" t="s">
        <v>426</v>
      </c>
      <c r="O90" s="98" t="s">
        <v>426</v>
      </c>
      <c r="P90" s="99"/>
      <c r="Q90" s="99" t="str">
        <f t="shared" si="1"/>
        <v>0000</v>
      </c>
      <c r="R90" s="99"/>
    </row>
    <row r="91">
      <c r="A91" s="103" t="s">
        <v>514</v>
      </c>
      <c r="B91" s="7" t="s">
        <v>306</v>
      </c>
      <c r="C91" s="66" t="s">
        <v>304</v>
      </c>
      <c r="D91" s="64">
        <v>49784.0</v>
      </c>
      <c r="E91" s="64" t="s">
        <v>305</v>
      </c>
      <c r="F91" s="64">
        <v>56.0</v>
      </c>
      <c r="G91" s="64" t="s">
        <v>515</v>
      </c>
      <c r="H91" s="64">
        <v>49840.0</v>
      </c>
      <c r="I91" s="90"/>
      <c r="J91" s="7"/>
      <c r="K91" s="97" t="s">
        <v>305</v>
      </c>
      <c r="L91" s="90">
        <v>56.0</v>
      </c>
      <c r="M91" s="90">
        <v>49784.0</v>
      </c>
      <c r="N91" s="90" t="s">
        <v>513</v>
      </c>
      <c r="O91" s="98" t="s">
        <v>761</v>
      </c>
      <c r="P91" s="99"/>
      <c r="Q91" s="99" t="str">
        <f t="shared" si="1"/>
        <v>78C2</v>
      </c>
      <c r="R91" s="99"/>
    </row>
    <row r="92">
      <c r="A92" s="103" t="s">
        <v>456</v>
      </c>
      <c r="B92" s="7" t="s">
        <v>307</v>
      </c>
      <c r="C92" s="63" t="s">
        <v>426</v>
      </c>
      <c r="D92" s="64">
        <v>0.0</v>
      </c>
      <c r="E92" s="64" t="s">
        <v>426</v>
      </c>
      <c r="F92" s="64">
        <v>0.0</v>
      </c>
      <c r="G92" s="64" t="s">
        <v>426</v>
      </c>
      <c r="H92" s="64">
        <v>0.0</v>
      </c>
      <c r="I92" s="90"/>
      <c r="J92" s="7"/>
      <c r="K92" s="97" t="s">
        <v>426</v>
      </c>
      <c r="L92" s="90">
        <v>0.0</v>
      </c>
      <c r="M92" s="90">
        <v>35958.0</v>
      </c>
      <c r="N92" s="90" t="s">
        <v>426</v>
      </c>
      <c r="O92" s="98" t="s">
        <v>426</v>
      </c>
      <c r="P92" s="99"/>
      <c r="Q92" s="99" t="str">
        <f t="shared" si="1"/>
        <v>0000</v>
      </c>
      <c r="R92" s="99"/>
    </row>
    <row r="93">
      <c r="A93" s="103" t="s">
        <v>476</v>
      </c>
      <c r="B93" s="7" t="s">
        <v>311</v>
      </c>
      <c r="C93" s="66" t="s">
        <v>308</v>
      </c>
      <c r="D93" s="64">
        <v>36424.0</v>
      </c>
      <c r="E93" s="64" t="s">
        <v>309</v>
      </c>
      <c r="F93" s="64">
        <v>220.0</v>
      </c>
      <c r="G93" s="64" t="s">
        <v>477</v>
      </c>
      <c r="H93" s="64">
        <v>36644.0</v>
      </c>
      <c r="I93" s="90"/>
      <c r="J93" s="7"/>
      <c r="K93" s="97" t="s">
        <v>309</v>
      </c>
      <c r="L93" s="90">
        <v>220.0</v>
      </c>
      <c r="M93" s="90">
        <v>36424.0</v>
      </c>
      <c r="N93" s="90" t="s">
        <v>475</v>
      </c>
      <c r="O93" s="98" t="s">
        <v>762</v>
      </c>
      <c r="P93" s="99"/>
      <c r="Q93" s="99" t="str">
        <f t="shared" si="1"/>
        <v>488E</v>
      </c>
      <c r="R93" s="99"/>
    </row>
    <row r="94">
      <c r="A94" s="103" t="s">
        <v>478</v>
      </c>
      <c r="B94" s="7" t="s">
        <v>315</v>
      </c>
      <c r="C94" s="66" t="s">
        <v>312</v>
      </c>
      <c r="D94" s="64">
        <v>36644.0</v>
      </c>
      <c r="E94" s="64" t="s">
        <v>313</v>
      </c>
      <c r="F94" s="64">
        <v>12.0</v>
      </c>
      <c r="G94" s="64" t="s">
        <v>479</v>
      </c>
      <c r="H94" s="64">
        <v>36656.0</v>
      </c>
      <c r="I94" s="90"/>
      <c r="J94" s="7"/>
      <c r="K94" s="97" t="s">
        <v>313</v>
      </c>
      <c r="L94" s="90">
        <v>12.0</v>
      </c>
      <c r="M94" s="90">
        <v>36644.0</v>
      </c>
      <c r="N94" s="90" t="s">
        <v>477</v>
      </c>
      <c r="O94" s="98" t="s">
        <v>763</v>
      </c>
      <c r="P94" s="99"/>
      <c r="Q94" s="99" t="str">
        <f t="shared" si="1"/>
        <v>248F</v>
      </c>
      <c r="R94" s="99"/>
    </row>
    <row r="95">
      <c r="A95" s="103" t="s">
        <v>480</v>
      </c>
      <c r="B95" s="7" t="s">
        <v>318</v>
      </c>
      <c r="C95" s="66" t="s">
        <v>316</v>
      </c>
      <c r="D95" s="64">
        <v>36656.0</v>
      </c>
      <c r="E95" s="64" t="s">
        <v>317</v>
      </c>
      <c r="F95" s="64">
        <v>32.0</v>
      </c>
      <c r="G95" s="64" t="s">
        <v>481</v>
      </c>
      <c r="H95" s="64">
        <v>36688.0</v>
      </c>
      <c r="I95" s="90"/>
      <c r="J95" s="7"/>
      <c r="K95" s="97" t="s">
        <v>317</v>
      </c>
      <c r="L95" s="90">
        <v>32.0</v>
      </c>
      <c r="M95" s="90">
        <v>36656.0</v>
      </c>
      <c r="N95" s="90" t="s">
        <v>479</v>
      </c>
      <c r="O95" s="98" t="s">
        <v>764</v>
      </c>
      <c r="P95" s="99"/>
      <c r="Q95" s="99" t="str">
        <f t="shared" si="1"/>
        <v>308F</v>
      </c>
      <c r="R95" s="99"/>
    </row>
    <row r="96">
      <c r="A96" s="103" t="s">
        <v>482</v>
      </c>
      <c r="B96" s="7" t="s">
        <v>320</v>
      </c>
      <c r="C96" s="66" t="s">
        <v>319</v>
      </c>
      <c r="D96" s="64">
        <v>36688.0</v>
      </c>
      <c r="E96" s="64" t="s">
        <v>121</v>
      </c>
      <c r="F96" s="64">
        <v>116.0</v>
      </c>
      <c r="G96" s="64" t="s">
        <v>483</v>
      </c>
      <c r="H96" s="64">
        <v>36804.0</v>
      </c>
      <c r="I96" s="90"/>
      <c r="J96" s="7"/>
      <c r="K96" s="97" t="s">
        <v>121</v>
      </c>
      <c r="L96" s="90">
        <v>116.0</v>
      </c>
      <c r="M96" s="90">
        <v>36688.0</v>
      </c>
      <c r="N96" s="90" t="s">
        <v>481</v>
      </c>
      <c r="O96" s="98" t="s">
        <v>765</v>
      </c>
      <c r="P96" s="99"/>
      <c r="Q96" s="99" t="str">
        <f t="shared" si="1"/>
        <v>508F</v>
      </c>
      <c r="R96" s="99"/>
    </row>
    <row r="97">
      <c r="A97" s="103" t="s">
        <v>484</v>
      </c>
      <c r="B97" s="7" t="s">
        <v>324</v>
      </c>
      <c r="C97" s="66" t="s">
        <v>321</v>
      </c>
      <c r="D97" s="64">
        <v>36804.0</v>
      </c>
      <c r="E97" s="64" t="s">
        <v>322</v>
      </c>
      <c r="F97" s="64">
        <v>24.0</v>
      </c>
      <c r="G97" s="64" t="s">
        <v>485</v>
      </c>
      <c r="H97" s="64">
        <v>36828.0</v>
      </c>
      <c r="I97" s="90"/>
      <c r="J97" s="7"/>
      <c r="K97" s="97" t="s">
        <v>322</v>
      </c>
      <c r="L97" s="90">
        <v>24.0</v>
      </c>
      <c r="M97" s="90">
        <v>36804.0</v>
      </c>
      <c r="N97" s="90" t="s">
        <v>483</v>
      </c>
      <c r="O97" s="98" t="s">
        <v>766</v>
      </c>
      <c r="P97" s="99"/>
      <c r="Q97" s="99" t="str">
        <f t="shared" si="1"/>
        <v>C48F</v>
      </c>
      <c r="R97" s="99"/>
    </row>
    <row r="98">
      <c r="A98" s="103" t="s">
        <v>486</v>
      </c>
      <c r="B98" s="7" t="s">
        <v>328</v>
      </c>
      <c r="C98" s="66" t="s">
        <v>325</v>
      </c>
      <c r="D98" s="64">
        <v>36828.0</v>
      </c>
      <c r="E98" s="64" t="s">
        <v>326</v>
      </c>
      <c r="F98" s="64">
        <v>810.0</v>
      </c>
      <c r="G98" s="64" t="s">
        <v>336</v>
      </c>
      <c r="H98" s="64">
        <v>37638.0</v>
      </c>
      <c r="I98" s="90"/>
      <c r="J98" s="7"/>
      <c r="K98" s="97" t="s">
        <v>326</v>
      </c>
      <c r="L98" s="90">
        <v>810.0</v>
      </c>
      <c r="M98" s="90">
        <v>36828.0</v>
      </c>
      <c r="N98" s="90" t="s">
        <v>485</v>
      </c>
      <c r="O98" s="98" t="s">
        <v>767</v>
      </c>
      <c r="P98" s="99"/>
      <c r="Q98" s="99" t="str">
        <f t="shared" si="1"/>
        <v>DC8F</v>
      </c>
      <c r="R98" s="99"/>
    </row>
    <row r="99">
      <c r="A99" s="103" t="s">
        <v>457</v>
      </c>
      <c r="B99" s="7" t="s">
        <v>329</v>
      </c>
      <c r="C99" s="63" t="s">
        <v>426</v>
      </c>
      <c r="D99" s="64">
        <v>0.0</v>
      </c>
      <c r="E99" s="64" t="s">
        <v>426</v>
      </c>
      <c r="F99" s="64">
        <v>0.0</v>
      </c>
      <c r="G99" s="64" t="s">
        <v>426</v>
      </c>
      <c r="H99" s="64">
        <v>0.0</v>
      </c>
      <c r="I99" s="90"/>
      <c r="J99" s="7"/>
      <c r="K99" s="97" t="s">
        <v>426</v>
      </c>
      <c r="L99" s="90">
        <v>0.0</v>
      </c>
      <c r="M99" s="90">
        <v>35958.0</v>
      </c>
      <c r="N99" s="90" t="s">
        <v>426</v>
      </c>
      <c r="O99" s="98" t="s">
        <v>426</v>
      </c>
      <c r="P99" s="99"/>
      <c r="Q99" s="99" t="str">
        <f t="shared" si="1"/>
        <v>0000</v>
      </c>
      <c r="R99" s="99"/>
    </row>
    <row r="100">
      <c r="A100" s="103" t="s">
        <v>511</v>
      </c>
      <c r="B100" s="90" t="s">
        <v>512</v>
      </c>
      <c r="C100" s="66" t="s">
        <v>330</v>
      </c>
      <c r="D100" s="64">
        <v>49760.0</v>
      </c>
      <c r="E100" s="64" t="s">
        <v>322</v>
      </c>
      <c r="F100" s="64">
        <v>24.0</v>
      </c>
      <c r="G100" s="64" t="s">
        <v>513</v>
      </c>
      <c r="H100" s="64">
        <v>49784.0</v>
      </c>
      <c r="I100" s="90"/>
      <c r="J100" s="7"/>
      <c r="K100" s="97" t="s">
        <v>322</v>
      </c>
      <c r="L100" s="90">
        <v>24.0</v>
      </c>
      <c r="M100" s="90">
        <v>49760.0</v>
      </c>
      <c r="N100" s="90" t="s">
        <v>510</v>
      </c>
      <c r="O100" s="98" t="s">
        <v>768</v>
      </c>
      <c r="P100" s="99"/>
      <c r="Q100" s="99" t="str">
        <f t="shared" si="1"/>
        <v>60C2</v>
      </c>
      <c r="R100" s="99"/>
    </row>
    <row r="101">
      <c r="A101" s="103" t="s">
        <v>458</v>
      </c>
      <c r="B101" s="90" t="s">
        <v>459</v>
      </c>
      <c r="C101" s="63" t="s">
        <v>426</v>
      </c>
      <c r="D101" s="64">
        <v>0.0</v>
      </c>
      <c r="E101" s="64" t="s">
        <v>426</v>
      </c>
      <c r="F101" s="64">
        <v>0.0</v>
      </c>
      <c r="G101" s="64" t="s">
        <v>426</v>
      </c>
      <c r="H101" s="64">
        <v>0.0</v>
      </c>
      <c r="I101" s="90"/>
      <c r="J101" s="7"/>
      <c r="K101" s="97" t="s">
        <v>426</v>
      </c>
      <c r="L101" s="90">
        <v>0.0</v>
      </c>
      <c r="M101" s="90">
        <v>35958.0</v>
      </c>
      <c r="N101" s="90" t="s">
        <v>426</v>
      </c>
      <c r="O101" s="98" t="s">
        <v>426</v>
      </c>
      <c r="P101" s="99"/>
      <c r="Q101" s="99" t="str">
        <f t="shared" si="1"/>
        <v>0000</v>
      </c>
      <c r="R101" s="99"/>
    </row>
    <row r="102">
      <c r="A102" s="103" t="s">
        <v>460</v>
      </c>
      <c r="B102" s="7" t="s">
        <v>333</v>
      </c>
      <c r="C102" s="63" t="s">
        <v>426</v>
      </c>
      <c r="D102" s="64">
        <v>0.0</v>
      </c>
      <c r="E102" s="64" t="s">
        <v>426</v>
      </c>
      <c r="F102" s="64">
        <v>0.0</v>
      </c>
      <c r="G102" s="64" t="s">
        <v>426</v>
      </c>
      <c r="H102" s="64">
        <v>0.0</v>
      </c>
      <c r="I102" s="90"/>
      <c r="J102" s="7"/>
      <c r="K102" s="97" t="s">
        <v>426</v>
      </c>
      <c r="L102" s="90">
        <v>0.0</v>
      </c>
      <c r="M102" s="90">
        <v>35958.0</v>
      </c>
      <c r="N102" s="90" t="s">
        <v>426</v>
      </c>
      <c r="O102" s="98" t="s">
        <v>426</v>
      </c>
      <c r="P102" s="99"/>
      <c r="Q102" s="99" t="str">
        <f t="shared" si="1"/>
        <v>0000</v>
      </c>
      <c r="R102" s="99"/>
    </row>
    <row r="103">
      <c r="A103" s="103" t="s">
        <v>461</v>
      </c>
      <c r="B103" s="7" t="s">
        <v>334</v>
      </c>
      <c r="C103" s="63" t="s">
        <v>426</v>
      </c>
      <c r="D103" s="64">
        <v>0.0</v>
      </c>
      <c r="E103" s="64" t="s">
        <v>426</v>
      </c>
      <c r="F103" s="64">
        <v>0.0</v>
      </c>
      <c r="G103" s="64" t="s">
        <v>426</v>
      </c>
      <c r="H103" s="64">
        <v>0.0</v>
      </c>
      <c r="I103" s="90"/>
      <c r="J103" s="7"/>
      <c r="K103" s="97" t="s">
        <v>426</v>
      </c>
      <c r="L103" s="90">
        <v>0.0</v>
      </c>
      <c r="M103" s="90">
        <v>35958.0</v>
      </c>
      <c r="N103" s="90" t="s">
        <v>426</v>
      </c>
      <c r="O103" s="98" t="s">
        <v>426</v>
      </c>
      <c r="P103" s="99"/>
      <c r="Q103" s="99" t="str">
        <f t="shared" si="1"/>
        <v>0000</v>
      </c>
      <c r="R103" s="99"/>
    </row>
    <row r="104">
      <c r="A104" s="103" t="s">
        <v>462</v>
      </c>
      <c r="B104" s="7" t="s">
        <v>335</v>
      </c>
      <c r="C104" s="63" t="s">
        <v>426</v>
      </c>
      <c r="D104" s="64">
        <v>0.0</v>
      </c>
      <c r="E104" s="64" t="s">
        <v>426</v>
      </c>
      <c r="F104" s="64">
        <v>0.0</v>
      </c>
      <c r="G104" s="64" t="s">
        <v>426</v>
      </c>
      <c r="H104" s="64">
        <v>0.0</v>
      </c>
      <c r="I104" s="90"/>
      <c r="J104" s="7"/>
      <c r="K104" s="97" t="s">
        <v>426</v>
      </c>
      <c r="L104" s="90">
        <v>0.0</v>
      </c>
      <c r="M104" s="90">
        <v>35958.0</v>
      </c>
      <c r="N104" s="90" t="s">
        <v>426</v>
      </c>
      <c r="O104" s="98" t="s">
        <v>426</v>
      </c>
      <c r="P104" s="99"/>
      <c r="Q104" s="99" t="str">
        <f t="shared" si="1"/>
        <v>0000</v>
      </c>
      <c r="R104" s="99"/>
    </row>
    <row r="105">
      <c r="A105" s="103" t="s">
        <v>487</v>
      </c>
      <c r="B105" s="90" t="s">
        <v>488</v>
      </c>
      <c r="C105" s="66" t="s">
        <v>336</v>
      </c>
      <c r="D105" s="64">
        <v>37638.0</v>
      </c>
      <c r="E105" s="64" t="s">
        <v>337</v>
      </c>
      <c r="F105" s="64">
        <v>286.0</v>
      </c>
      <c r="G105" s="64" t="s">
        <v>342</v>
      </c>
      <c r="H105" s="64">
        <v>37924.0</v>
      </c>
      <c r="I105" s="90"/>
      <c r="J105" s="7"/>
      <c r="K105" s="97" t="s">
        <v>337</v>
      </c>
      <c r="L105" s="90">
        <v>286.0</v>
      </c>
      <c r="M105" s="90">
        <v>37638.0</v>
      </c>
      <c r="N105" s="90" t="s">
        <v>336</v>
      </c>
      <c r="O105" s="98" t="s">
        <v>769</v>
      </c>
      <c r="P105" s="99"/>
      <c r="Q105" s="99" t="str">
        <f t="shared" si="1"/>
        <v>0693</v>
      </c>
      <c r="R105" s="99"/>
    </row>
    <row r="106">
      <c r="A106" s="103" t="s">
        <v>492</v>
      </c>
      <c r="B106" s="7" t="s">
        <v>341</v>
      </c>
      <c r="C106" s="66" t="s">
        <v>339</v>
      </c>
      <c r="D106" s="64">
        <v>38648.0</v>
      </c>
      <c r="E106" s="64" t="s">
        <v>340</v>
      </c>
      <c r="F106" s="64">
        <v>125.0</v>
      </c>
      <c r="G106" s="64" t="s">
        <v>493</v>
      </c>
      <c r="H106" s="64">
        <v>38773.0</v>
      </c>
      <c r="I106" s="90"/>
      <c r="J106" s="7"/>
      <c r="K106" s="97" t="s">
        <v>340</v>
      </c>
      <c r="L106" s="90">
        <v>125.0</v>
      </c>
      <c r="M106" s="90">
        <v>38648.0</v>
      </c>
      <c r="N106" s="90" t="s">
        <v>491</v>
      </c>
      <c r="O106" s="98" t="s">
        <v>770</v>
      </c>
      <c r="P106" s="99"/>
      <c r="Q106" s="99" t="str">
        <f t="shared" si="1"/>
        <v>F896</v>
      </c>
      <c r="R106" s="99"/>
    </row>
    <row r="107">
      <c r="A107" s="103" t="s">
        <v>489</v>
      </c>
      <c r="B107" s="90" t="s">
        <v>490</v>
      </c>
      <c r="C107" s="66" t="s">
        <v>342</v>
      </c>
      <c r="D107" s="64">
        <v>37924.0</v>
      </c>
      <c r="E107" s="64" t="s">
        <v>343</v>
      </c>
      <c r="F107" s="64">
        <v>724.0</v>
      </c>
      <c r="G107" s="64" t="s">
        <v>491</v>
      </c>
      <c r="H107" s="64">
        <v>38648.0</v>
      </c>
      <c r="I107" s="90"/>
      <c r="J107" s="7"/>
      <c r="K107" s="97" t="s">
        <v>343</v>
      </c>
      <c r="L107" s="90">
        <v>724.0</v>
      </c>
      <c r="M107" s="90">
        <v>37924.0</v>
      </c>
      <c r="N107" s="90" t="s">
        <v>342</v>
      </c>
      <c r="O107" s="98" t="s">
        <v>771</v>
      </c>
      <c r="P107" s="99"/>
      <c r="Q107" s="99" t="str">
        <f t="shared" si="1"/>
        <v>2494</v>
      </c>
      <c r="R107" s="99"/>
    </row>
    <row r="108">
      <c r="A108" s="103" t="s">
        <v>463</v>
      </c>
      <c r="B108" s="7" t="s">
        <v>345</v>
      </c>
      <c r="C108" s="63" t="s">
        <v>426</v>
      </c>
      <c r="D108" s="64">
        <v>0.0</v>
      </c>
      <c r="E108" s="64" t="s">
        <v>426</v>
      </c>
      <c r="F108" s="64">
        <v>0.0</v>
      </c>
      <c r="G108" s="64" t="s">
        <v>426</v>
      </c>
      <c r="H108" s="64">
        <v>0.0</v>
      </c>
      <c r="I108" s="90"/>
      <c r="J108" s="7"/>
      <c r="K108" s="97" t="s">
        <v>426</v>
      </c>
      <c r="L108" s="90">
        <v>0.0</v>
      </c>
      <c r="M108" s="90">
        <v>35958.0</v>
      </c>
      <c r="N108" s="90" t="s">
        <v>426</v>
      </c>
      <c r="O108" s="98" t="s">
        <v>426</v>
      </c>
      <c r="P108" s="99"/>
      <c r="Q108" s="99" t="str">
        <f t="shared" si="1"/>
        <v>0000</v>
      </c>
      <c r="R108" s="99"/>
    </row>
    <row r="109">
      <c r="A109" s="103" t="s">
        <v>506</v>
      </c>
      <c r="B109" s="90" t="s">
        <v>507</v>
      </c>
      <c r="C109" s="66" t="s">
        <v>346</v>
      </c>
      <c r="D109" s="64">
        <v>49620.0</v>
      </c>
      <c r="E109" s="64" t="s">
        <v>347</v>
      </c>
      <c r="F109" s="64">
        <v>40.0</v>
      </c>
      <c r="G109" s="64" t="s">
        <v>508</v>
      </c>
      <c r="H109" s="64">
        <v>49660.0</v>
      </c>
      <c r="I109" s="90"/>
      <c r="J109" s="7"/>
      <c r="K109" s="97" t="s">
        <v>347</v>
      </c>
      <c r="L109" s="90">
        <v>40.0</v>
      </c>
      <c r="M109" s="90">
        <v>49620.0</v>
      </c>
      <c r="N109" s="90" t="s">
        <v>505</v>
      </c>
      <c r="O109" s="98" t="s">
        <v>772</v>
      </c>
      <c r="P109" s="99"/>
      <c r="Q109" s="99" t="str">
        <f t="shared" si="1"/>
        <v>D4C1</v>
      </c>
      <c r="R109" s="99"/>
    </row>
    <row r="110">
      <c r="A110" s="103" t="s">
        <v>509</v>
      </c>
      <c r="B110" s="7" t="s">
        <v>352</v>
      </c>
      <c r="C110" s="66" t="s">
        <v>350</v>
      </c>
      <c r="D110" s="64">
        <v>49660.0</v>
      </c>
      <c r="E110" s="64" t="s">
        <v>351</v>
      </c>
      <c r="F110" s="64">
        <v>100.0</v>
      </c>
      <c r="G110" s="64" t="s">
        <v>510</v>
      </c>
      <c r="H110" s="64">
        <v>49760.0</v>
      </c>
      <c r="I110" s="90"/>
      <c r="J110" s="7"/>
      <c r="K110" s="97" t="s">
        <v>351</v>
      </c>
      <c r="L110" s="90">
        <v>100.0</v>
      </c>
      <c r="M110" s="90">
        <v>49660.0</v>
      </c>
      <c r="N110" s="90" t="s">
        <v>508</v>
      </c>
      <c r="O110" s="98" t="s">
        <v>773</v>
      </c>
      <c r="P110" s="99"/>
      <c r="Q110" s="99" t="str">
        <f t="shared" si="1"/>
        <v>FCC1</v>
      </c>
      <c r="R110" s="99"/>
    </row>
    <row r="111">
      <c r="A111" s="103" t="s">
        <v>495</v>
      </c>
      <c r="B111" s="7" t="s">
        <v>355</v>
      </c>
      <c r="C111" s="66" t="s">
        <v>353</v>
      </c>
      <c r="D111" s="64">
        <v>38774.0</v>
      </c>
      <c r="E111" s="64" t="s">
        <v>354</v>
      </c>
      <c r="F111" s="64">
        <v>784.0</v>
      </c>
      <c r="G111" s="64" t="s">
        <v>496</v>
      </c>
      <c r="H111" s="64">
        <v>39558.0</v>
      </c>
      <c r="I111" s="90"/>
      <c r="J111" s="7"/>
      <c r="K111" s="97" t="s">
        <v>354</v>
      </c>
      <c r="L111" s="90">
        <v>784.0</v>
      </c>
      <c r="M111" s="90">
        <v>38774.0</v>
      </c>
      <c r="N111" s="90" t="s">
        <v>353</v>
      </c>
      <c r="O111" s="98" t="s">
        <v>774</v>
      </c>
      <c r="P111" s="99"/>
      <c r="Q111" s="99" t="str">
        <f t="shared" si="1"/>
        <v>7697</v>
      </c>
      <c r="R111" s="99"/>
    </row>
    <row r="112">
      <c r="A112" s="103" t="s">
        <v>497</v>
      </c>
      <c r="B112" s="90" t="s">
        <v>498</v>
      </c>
      <c r="C112" s="66" t="s">
        <v>356</v>
      </c>
      <c r="D112" s="64">
        <v>39558.0</v>
      </c>
      <c r="E112" s="64" t="s">
        <v>357</v>
      </c>
      <c r="F112" s="64">
        <v>9754.0</v>
      </c>
      <c r="G112" s="64" t="s">
        <v>499</v>
      </c>
      <c r="H112" s="64">
        <v>49312.0</v>
      </c>
      <c r="I112" s="90"/>
      <c r="J112" s="7"/>
      <c r="K112" s="97" t="s">
        <v>357</v>
      </c>
      <c r="L112" s="90">
        <v>9754.0</v>
      </c>
      <c r="M112" s="90">
        <v>39558.0</v>
      </c>
      <c r="N112" s="90" t="s">
        <v>496</v>
      </c>
      <c r="O112" s="98" t="s">
        <v>775</v>
      </c>
      <c r="P112" s="99"/>
      <c r="Q112" s="99" t="str">
        <f t="shared" si="1"/>
        <v>869A</v>
      </c>
      <c r="R112" s="99"/>
    </row>
    <row r="113">
      <c r="A113" s="103" t="s">
        <v>464</v>
      </c>
      <c r="B113" s="7" t="s">
        <v>359</v>
      </c>
      <c r="C113" s="63" t="s">
        <v>426</v>
      </c>
      <c r="D113" s="64">
        <v>0.0</v>
      </c>
      <c r="E113" s="64" t="s">
        <v>426</v>
      </c>
      <c r="F113" s="64">
        <v>0.0</v>
      </c>
      <c r="G113" s="64" t="s">
        <v>426</v>
      </c>
      <c r="H113" s="64">
        <v>0.0</v>
      </c>
      <c r="I113" s="90"/>
      <c r="J113" s="7"/>
      <c r="K113" s="97" t="s">
        <v>426</v>
      </c>
      <c r="L113" s="90">
        <v>0.0</v>
      </c>
      <c r="M113" s="90">
        <v>35958.0</v>
      </c>
      <c r="N113" s="90" t="s">
        <v>426</v>
      </c>
      <c r="O113" s="98" t="s">
        <v>426</v>
      </c>
      <c r="P113" s="99"/>
      <c r="Q113" s="99" t="str">
        <f t="shared" si="1"/>
        <v>0000</v>
      </c>
      <c r="R113" s="99"/>
    </row>
    <row r="114">
      <c r="A114" s="103" t="s">
        <v>500</v>
      </c>
      <c r="B114" s="90" t="s">
        <v>501</v>
      </c>
      <c r="C114" s="66" t="s">
        <v>360</v>
      </c>
      <c r="D114" s="64">
        <v>49312.0</v>
      </c>
      <c r="E114" s="64" t="s">
        <v>361</v>
      </c>
      <c r="F114" s="64">
        <v>268.0</v>
      </c>
      <c r="G114" s="64" t="s">
        <v>502</v>
      </c>
      <c r="H114" s="64">
        <v>49580.0</v>
      </c>
      <c r="I114" s="90"/>
      <c r="J114" s="7"/>
      <c r="K114" s="97" t="s">
        <v>361</v>
      </c>
      <c r="L114" s="90">
        <v>268.0</v>
      </c>
      <c r="M114" s="90">
        <v>49312.0</v>
      </c>
      <c r="N114" s="90" t="s">
        <v>499</v>
      </c>
      <c r="O114" s="98" t="s">
        <v>776</v>
      </c>
      <c r="P114" s="99"/>
      <c r="Q114" s="99" t="str">
        <f t="shared" si="1"/>
        <v>A0C0</v>
      </c>
      <c r="R114" s="99"/>
    </row>
    <row r="115">
      <c r="A115" s="103" t="s">
        <v>503</v>
      </c>
      <c r="B115" s="90" t="s">
        <v>504</v>
      </c>
      <c r="C115" s="66" t="s">
        <v>364</v>
      </c>
      <c r="D115" s="64">
        <v>49580.0</v>
      </c>
      <c r="E115" s="64" t="s">
        <v>347</v>
      </c>
      <c r="F115" s="64">
        <v>40.0</v>
      </c>
      <c r="G115" s="64" t="s">
        <v>505</v>
      </c>
      <c r="H115" s="64">
        <v>49620.0</v>
      </c>
      <c r="I115" s="90"/>
      <c r="J115" s="7"/>
      <c r="K115" s="97" t="s">
        <v>347</v>
      </c>
      <c r="L115" s="90">
        <v>40.0</v>
      </c>
      <c r="M115" s="90">
        <v>49580.0</v>
      </c>
      <c r="N115" s="90" t="s">
        <v>502</v>
      </c>
      <c r="O115" s="98" t="s">
        <v>777</v>
      </c>
      <c r="P115" s="99"/>
      <c r="Q115" s="99" t="str">
        <f t="shared" si="1"/>
        <v>ACC1</v>
      </c>
      <c r="R115" s="99"/>
    </row>
    <row r="116">
      <c r="A116" s="103" t="s">
        <v>465</v>
      </c>
      <c r="B116" s="7" t="s">
        <v>366</v>
      </c>
      <c r="C116" s="63" t="s">
        <v>426</v>
      </c>
      <c r="D116" s="64">
        <v>0.0</v>
      </c>
      <c r="E116" s="64" t="s">
        <v>426</v>
      </c>
      <c r="F116" s="64">
        <v>0.0</v>
      </c>
      <c r="G116" s="64" t="s">
        <v>426</v>
      </c>
      <c r="H116" s="64">
        <v>0.0</v>
      </c>
      <c r="I116" s="90"/>
      <c r="J116" s="7"/>
      <c r="K116" s="97" t="s">
        <v>426</v>
      </c>
      <c r="L116" s="90">
        <v>0.0</v>
      </c>
      <c r="M116" s="90">
        <v>35958.0</v>
      </c>
      <c r="N116" s="90" t="s">
        <v>426</v>
      </c>
      <c r="O116" s="98" t="s">
        <v>426</v>
      </c>
      <c r="P116" s="99"/>
      <c r="Q116" s="99" t="str">
        <f t="shared" si="1"/>
        <v>0000</v>
      </c>
      <c r="R116" s="99"/>
    </row>
    <row r="117">
      <c r="A117" s="103" t="s">
        <v>422</v>
      </c>
      <c r="B117" s="90" t="s">
        <v>516</v>
      </c>
      <c r="C117" s="63" t="s">
        <v>515</v>
      </c>
      <c r="D117" s="64">
        <v>49840.0</v>
      </c>
      <c r="E117" s="64">
        <v>55.0</v>
      </c>
      <c r="F117" s="64">
        <v>85.0</v>
      </c>
      <c r="G117" s="64" t="s">
        <v>517</v>
      </c>
      <c r="H117" s="64">
        <v>49925.0</v>
      </c>
      <c r="I117" s="90"/>
      <c r="J117" s="7"/>
      <c r="K117" s="97">
        <v>55.0</v>
      </c>
      <c r="L117" s="90">
        <v>85.0</v>
      </c>
      <c r="M117" s="90">
        <v>49840.0</v>
      </c>
      <c r="N117" s="90" t="s">
        <v>515</v>
      </c>
      <c r="O117" s="98" t="s">
        <v>778</v>
      </c>
      <c r="P117" s="99"/>
      <c r="Q117" s="99" t="str">
        <f t="shared" si="1"/>
        <v>B0C2</v>
      </c>
      <c r="R117" s="99"/>
    </row>
    <row r="118" hidden="1">
      <c r="A118" s="84"/>
      <c r="B118" s="90" t="s">
        <v>779</v>
      </c>
      <c r="C118" s="63" t="s">
        <v>4</v>
      </c>
      <c r="D118" s="63"/>
      <c r="E118" s="63" t="s">
        <v>426</v>
      </c>
      <c r="F118" s="63"/>
      <c r="G118" s="63"/>
      <c r="H118" s="63"/>
      <c r="I118" s="90"/>
      <c r="J118" s="7"/>
      <c r="K118" s="90" t="s">
        <v>426</v>
      </c>
      <c r="L118" s="90">
        <v>0.0</v>
      </c>
      <c r="M118" s="90">
        <v>35958.0</v>
      </c>
      <c r="N118" s="90" t="s">
        <v>426</v>
      </c>
      <c r="O118" s="98" t="s">
        <v>426</v>
      </c>
      <c r="P118" s="105"/>
      <c r="Q118" s="105"/>
      <c r="R118" s="105"/>
    </row>
    <row r="119" hidden="1">
      <c r="A119" s="84"/>
      <c r="B119" s="90" t="s">
        <v>779</v>
      </c>
      <c r="C119" s="63" t="s">
        <v>4</v>
      </c>
      <c r="D119" s="63"/>
      <c r="E119" s="63" t="s">
        <v>426</v>
      </c>
      <c r="F119" s="63"/>
      <c r="G119" s="63"/>
      <c r="H119" s="63"/>
      <c r="I119" s="90"/>
      <c r="J119" s="7"/>
      <c r="K119" s="90" t="s">
        <v>426</v>
      </c>
      <c r="L119" s="90">
        <v>0.0</v>
      </c>
      <c r="M119" s="90">
        <v>35958.0</v>
      </c>
      <c r="N119" s="90" t="s">
        <v>426</v>
      </c>
      <c r="O119" s="98" t="s">
        <v>426</v>
      </c>
      <c r="P119" s="105"/>
      <c r="Q119" s="105"/>
      <c r="R119" s="105"/>
    </row>
    <row r="120" hidden="1">
      <c r="A120" s="84"/>
      <c r="B120" s="90" t="s">
        <v>779</v>
      </c>
      <c r="C120" s="63" t="s">
        <v>4</v>
      </c>
      <c r="D120" s="63"/>
      <c r="E120" s="63" t="s">
        <v>426</v>
      </c>
      <c r="F120" s="63"/>
      <c r="G120" s="63"/>
      <c r="H120" s="63"/>
      <c r="I120" s="90"/>
      <c r="J120" s="7"/>
      <c r="K120" s="90" t="s">
        <v>426</v>
      </c>
      <c r="L120" s="90">
        <v>0.0</v>
      </c>
      <c r="M120" s="90">
        <v>35958.0</v>
      </c>
      <c r="N120" s="90" t="s">
        <v>426</v>
      </c>
      <c r="O120" s="98" t="s">
        <v>426</v>
      </c>
      <c r="P120" s="105"/>
      <c r="Q120" s="105"/>
      <c r="R120" s="105"/>
    </row>
    <row r="121" hidden="1">
      <c r="A121" s="84"/>
      <c r="B121" s="90" t="s">
        <v>779</v>
      </c>
      <c r="C121" s="63" t="s">
        <v>4</v>
      </c>
      <c r="D121" s="63"/>
      <c r="E121" s="63" t="s">
        <v>426</v>
      </c>
      <c r="F121" s="63"/>
      <c r="G121" s="63"/>
      <c r="H121" s="63"/>
      <c r="I121" s="90"/>
      <c r="J121" s="7"/>
      <c r="K121" s="90" t="s">
        <v>426</v>
      </c>
      <c r="L121" s="90">
        <v>0.0</v>
      </c>
      <c r="M121" s="90">
        <v>35958.0</v>
      </c>
      <c r="N121" s="90" t="s">
        <v>426</v>
      </c>
      <c r="O121" s="98" t="s">
        <v>426</v>
      </c>
      <c r="P121" s="105"/>
      <c r="Q121" s="105"/>
      <c r="R121" s="105"/>
    </row>
    <row r="122" hidden="1">
      <c r="A122" s="84"/>
      <c r="B122" s="90" t="s">
        <v>779</v>
      </c>
      <c r="C122" s="63" t="s">
        <v>4</v>
      </c>
      <c r="D122" s="63"/>
      <c r="E122" s="63" t="s">
        <v>426</v>
      </c>
      <c r="F122" s="63"/>
      <c r="G122" s="63"/>
      <c r="H122" s="63"/>
      <c r="I122" s="90"/>
      <c r="J122" s="7"/>
      <c r="K122" s="90" t="s">
        <v>426</v>
      </c>
      <c r="L122" s="90">
        <v>0.0</v>
      </c>
      <c r="M122" s="90">
        <v>35958.0</v>
      </c>
      <c r="N122" s="90" t="s">
        <v>426</v>
      </c>
      <c r="O122" s="98" t="s">
        <v>426</v>
      </c>
      <c r="P122" s="105"/>
      <c r="Q122" s="105"/>
      <c r="R122" s="105"/>
    </row>
    <row r="123" hidden="1">
      <c r="A123" s="84"/>
      <c r="B123" s="90" t="s">
        <v>779</v>
      </c>
      <c r="C123" s="63" t="s">
        <v>4</v>
      </c>
      <c r="D123" s="63"/>
      <c r="E123" s="63" t="s">
        <v>426</v>
      </c>
      <c r="F123" s="63"/>
      <c r="G123" s="63"/>
      <c r="H123" s="63"/>
      <c r="I123" s="90"/>
      <c r="J123" s="7"/>
      <c r="K123" s="90" t="s">
        <v>426</v>
      </c>
      <c r="L123" s="90">
        <v>0.0</v>
      </c>
      <c r="M123" s="90">
        <v>35958.0</v>
      </c>
      <c r="N123" s="90" t="s">
        <v>426</v>
      </c>
      <c r="O123" s="98" t="s">
        <v>426</v>
      </c>
      <c r="P123" s="105"/>
      <c r="Q123" s="105"/>
      <c r="R123" s="105"/>
    </row>
    <row r="124" hidden="1">
      <c r="A124" s="84"/>
      <c r="B124" s="90" t="s">
        <v>779</v>
      </c>
      <c r="C124" s="63" t="s">
        <v>4</v>
      </c>
      <c r="D124" s="63"/>
      <c r="E124" s="63" t="s">
        <v>426</v>
      </c>
      <c r="F124" s="63"/>
      <c r="G124" s="63"/>
      <c r="H124" s="63"/>
      <c r="I124" s="90"/>
      <c r="J124" s="7"/>
      <c r="K124" s="90" t="s">
        <v>426</v>
      </c>
      <c r="L124" s="90">
        <v>0.0</v>
      </c>
      <c r="M124" s="90">
        <v>35958.0</v>
      </c>
      <c r="N124" s="90" t="s">
        <v>426</v>
      </c>
      <c r="O124" s="98" t="s">
        <v>426</v>
      </c>
      <c r="P124" s="105"/>
      <c r="Q124" s="105"/>
      <c r="R124" s="105"/>
    </row>
    <row r="125" hidden="1">
      <c r="A125" s="84"/>
      <c r="B125" s="90" t="s">
        <v>779</v>
      </c>
      <c r="C125" s="63" t="s">
        <v>4</v>
      </c>
      <c r="D125" s="63"/>
      <c r="E125" s="63" t="s">
        <v>426</v>
      </c>
      <c r="F125" s="63"/>
      <c r="G125" s="63"/>
      <c r="H125" s="63"/>
      <c r="I125" s="90"/>
      <c r="J125" s="7"/>
      <c r="K125" s="90" t="s">
        <v>426</v>
      </c>
      <c r="L125" s="90">
        <v>0.0</v>
      </c>
      <c r="M125" s="90">
        <v>35958.0</v>
      </c>
      <c r="N125" s="90" t="s">
        <v>426</v>
      </c>
      <c r="O125" s="98" t="s">
        <v>426</v>
      </c>
      <c r="P125" s="105"/>
      <c r="Q125" s="105"/>
      <c r="R125" s="105"/>
    </row>
    <row r="126" hidden="1">
      <c r="A126" s="84"/>
      <c r="B126" s="90" t="s">
        <v>779</v>
      </c>
      <c r="C126" s="63" t="s">
        <v>4</v>
      </c>
      <c r="D126" s="63"/>
      <c r="E126" s="63" t="s">
        <v>426</v>
      </c>
      <c r="F126" s="63"/>
      <c r="G126" s="63"/>
      <c r="H126" s="63"/>
      <c r="I126" s="90"/>
      <c r="J126" s="7"/>
      <c r="K126" s="90" t="s">
        <v>426</v>
      </c>
      <c r="L126" s="90">
        <v>0.0</v>
      </c>
      <c r="M126" s="90">
        <v>35958.0</v>
      </c>
      <c r="N126" s="90" t="s">
        <v>426</v>
      </c>
      <c r="O126" s="98" t="s">
        <v>426</v>
      </c>
      <c r="P126" s="105"/>
      <c r="Q126" s="105"/>
      <c r="R126" s="105"/>
    </row>
    <row r="127" hidden="1">
      <c r="A127" s="84"/>
      <c r="B127" s="90" t="s">
        <v>779</v>
      </c>
      <c r="C127" s="63" t="s">
        <v>4</v>
      </c>
      <c r="D127" s="63"/>
      <c r="E127" s="63" t="s">
        <v>426</v>
      </c>
      <c r="F127" s="63"/>
      <c r="G127" s="63"/>
      <c r="H127" s="63"/>
      <c r="I127" s="90"/>
      <c r="J127" s="7"/>
      <c r="K127" s="90" t="s">
        <v>426</v>
      </c>
      <c r="L127" s="90">
        <v>0.0</v>
      </c>
      <c r="M127" s="90">
        <v>35958.0</v>
      </c>
      <c r="N127" s="90" t="s">
        <v>426</v>
      </c>
      <c r="O127" s="98" t="s">
        <v>426</v>
      </c>
      <c r="P127" s="105"/>
      <c r="Q127" s="105"/>
      <c r="R127" s="105"/>
    </row>
    <row r="128" hidden="1">
      <c r="A128" s="84"/>
      <c r="B128" s="90" t="s">
        <v>779</v>
      </c>
      <c r="C128" s="63" t="s">
        <v>4</v>
      </c>
      <c r="D128" s="63"/>
      <c r="E128" s="63" t="s">
        <v>426</v>
      </c>
      <c r="F128" s="63"/>
      <c r="G128" s="63"/>
      <c r="H128" s="63"/>
      <c r="I128" s="90"/>
      <c r="J128" s="7"/>
      <c r="K128" s="90" t="s">
        <v>426</v>
      </c>
      <c r="L128" s="90">
        <v>0.0</v>
      </c>
      <c r="M128" s="90">
        <v>35958.0</v>
      </c>
      <c r="N128" s="90" t="s">
        <v>426</v>
      </c>
      <c r="O128" s="98" t="s">
        <v>426</v>
      </c>
      <c r="P128" s="105"/>
      <c r="Q128" s="105"/>
      <c r="R128" s="105"/>
    </row>
    <row r="129" hidden="1">
      <c r="A129" s="84"/>
      <c r="B129" s="90" t="s">
        <v>779</v>
      </c>
      <c r="C129" s="63" t="s">
        <v>4</v>
      </c>
      <c r="D129" s="63"/>
      <c r="E129" s="63" t="s">
        <v>426</v>
      </c>
      <c r="F129" s="63"/>
      <c r="G129" s="63"/>
      <c r="H129" s="63"/>
      <c r="I129" s="90"/>
      <c r="J129" s="7"/>
      <c r="K129" s="90" t="s">
        <v>426</v>
      </c>
      <c r="L129" s="90">
        <v>0.0</v>
      </c>
      <c r="M129" s="90">
        <v>35958.0</v>
      </c>
      <c r="N129" s="90" t="s">
        <v>426</v>
      </c>
      <c r="O129" s="98" t="s">
        <v>426</v>
      </c>
      <c r="P129" s="105"/>
      <c r="Q129" s="105"/>
      <c r="R129" s="105"/>
    </row>
    <row r="130" hidden="1">
      <c r="A130" s="84"/>
      <c r="B130" s="90" t="s">
        <v>779</v>
      </c>
      <c r="C130" s="63" t="s">
        <v>4</v>
      </c>
      <c r="D130" s="63"/>
      <c r="E130" s="63" t="s">
        <v>426</v>
      </c>
      <c r="F130" s="63"/>
      <c r="G130" s="63"/>
      <c r="H130" s="63"/>
      <c r="I130" s="90"/>
      <c r="J130" s="7"/>
      <c r="K130" s="90" t="s">
        <v>426</v>
      </c>
      <c r="L130" s="90">
        <v>0.0</v>
      </c>
      <c r="M130" s="90">
        <v>35958.0</v>
      </c>
      <c r="N130" s="90" t="s">
        <v>426</v>
      </c>
      <c r="O130" s="98" t="s">
        <v>426</v>
      </c>
      <c r="P130" s="105"/>
      <c r="Q130" s="105"/>
      <c r="R130" s="105"/>
    </row>
    <row r="131" hidden="1">
      <c r="A131" s="84"/>
      <c r="B131" s="90" t="s">
        <v>779</v>
      </c>
      <c r="C131" s="63" t="s">
        <v>4</v>
      </c>
      <c r="D131" s="63"/>
      <c r="E131" s="63" t="s">
        <v>426</v>
      </c>
      <c r="F131" s="63"/>
      <c r="G131" s="63"/>
      <c r="H131" s="63"/>
      <c r="I131" s="90"/>
      <c r="J131" s="7"/>
      <c r="K131" s="90" t="s">
        <v>426</v>
      </c>
      <c r="L131" s="90">
        <v>0.0</v>
      </c>
      <c r="M131" s="90">
        <v>35958.0</v>
      </c>
      <c r="N131" s="90" t="s">
        <v>426</v>
      </c>
      <c r="O131" s="98" t="s">
        <v>426</v>
      </c>
      <c r="P131" s="105"/>
      <c r="Q131" s="105"/>
      <c r="R131" s="105"/>
    </row>
    <row r="132" hidden="1">
      <c r="A132" s="84"/>
      <c r="B132" s="90" t="s">
        <v>779</v>
      </c>
      <c r="C132" s="63" t="s">
        <v>4</v>
      </c>
      <c r="D132" s="63"/>
      <c r="E132" s="63" t="s">
        <v>426</v>
      </c>
      <c r="F132" s="63"/>
      <c r="G132" s="63"/>
      <c r="H132" s="63"/>
      <c r="I132" s="90"/>
      <c r="J132" s="7"/>
      <c r="K132" s="90" t="s">
        <v>426</v>
      </c>
      <c r="L132" s="90">
        <v>0.0</v>
      </c>
      <c r="M132" s="90">
        <v>35958.0</v>
      </c>
      <c r="N132" s="90" t="s">
        <v>426</v>
      </c>
      <c r="O132" s="98" t="s">
        <v>426</v>
      </c>
      <c r="P132" s="105"/>
      <c r="Q132" s="105"/>
      <c r="R132" s="105"/>
    </row>
    <row r="133" hidden="1">
      <c r="A133" s="84"/>
      <c r="B133" s="90" t="s">
        <v>779</v>
      </c>
      <c r="C133" s="63" t="s">
        <v>4</v>
      </c>
      <c r="D133" s="63"/>
      <c r="E133" s="63" t="s">
        <v>426</v>
      </c>
      <c r="F133" s="63"/>
      <c r="G133" s="63"/>
      <c r="H133" s="63"/>
      <c r="I133" s="90"/>
      <c r="J133" s="7"/>
      <c r="K133" s="90" t="s">
        <v>426</v>
      </c>
      <c r="L133" s="90">
        <v>0.0</v>
      </c>
      <c r="M133" s="90">
        <v>35958.0</v>
      </c>
      <c r="N133" s="90" t="s">
        <v>426</v>
      </c>
      <c r="O133" s="98" t="s">
        <v>426</v>
      </c>
      <c r="P133" s="105"/>
      <c r="Q133" s="105"/>
      <c r="R133" s="105"/>
    </row>
    <row r="134" hidden="1">
      <c r="A134" s="84"/>
      <c r="B134" s="90" t="s">
        <v>779</v>
      </c>
      <c r="C134" s="63" t="s">
        <v>4</v>
      </c>
      <c r="D134" s="63"/>
      <c r="E134" s="63" t="s">
        <v>426</v>
      </c>
      <c r="F134" s="63"/>
      <c r="G134" s="63"/>
      <c r="H134" s="63"/>
      <c r="I134" s="90"/>
      <c r="J134" s="7"/>
      <c r="K134" s="90" t="s">
        <v>426</v>
      </c>
      <c r="L134" s="90">
        <v>0.0</v>
      </c>
      <c r="M134" s="90">
        <v>35958.0</v>
      </c>
      <c r="N134" s="90" t="s">
        <v>426</v>
      </c>
      <c r="O134" s="98" t="s">
        <v>426</v>
      </c>
      <c r="P134" s="105"/>
      <c r="Q134" s="105"/>
      <c r="R134" s="105"/>
    </row>
    <row r="135" hidden="1">
      <c r="A135" s="84"/>
      <c r="B135" s="90" t="s">
        <v>779</v>
      </c>
      <c r="C135" s="63" t="s">
        <v>4</v>
      </c>
      <c r="D135" s="63"/>
      <c r="E135" s="63" t="s">
        <v>426</v>
      </c>
      <c r="F135" s="63"/>
      <c r="G135" s="63"/>
      <c r="H135" s="63"/>
      <c r="I135" s="90"/>
      <c r="J135" s="7"/>
      <c r="K135" s="90" t="s">
        <v>426</v>
      </c>
      <c r="L135" s="90">
        <v>0.0</v>
      </c>
      <c r="M135" s="90">
        <v>35958.0</v>
      </c>
      <c r="N135" s="90" t="s">
        <v>426</v>
      </c>
      <c r="O135" s="98" t="s">
        <v>426</v>
      </c>
      <c r="P135" s="105"/>
      <c r="Q135" s="105"/>
      <c r="R135" s="105"/>
    </row>
    <row r="136" hidden="1">
      <c r="A136" s="84"/>
      <c r="B136" s="90" t="s">
        <v>779</v>
      </c>
      <c r="C136" s="63" t="s">
        <v>4</v>
      </c>
      <c r="D136" s="63"/>
      <c r="E136" s="63" t="s">
        <v>426</v>
      </c>
      <c r="F136" s="63"/>
      <c r="G136" s="63"/>
      <c r="H136" s="63"/>
      <c r="I136" s="90"/>
      <c r="J136" s="7"/>
      <c r="K136" s="90" t="s">
        <v>426</v>
      </c>
      <c r="L136" s="90">
        <v>0.0</v>
      </c>
      <c r="M136" s="90">
        <v>35958.0</v>
      </c>
      <c r="N136" s="90" t="s">
        <v>426</v>
      </c>
      <c r="O136" s="98" t="s">
        <v>426</v>
      </c>
      <c r="P136" s="105"/>
      <c r="Q136" s="105"/>
      <c r="R136" s="105"/>
    </row>
    <row r="137" hidden="1">
      <c r="A137" s="84"/>
      <c r="B137" s="90" t="s">
        <v>779</v>
      </c>
      <c r="C137" s="63" t="s">
        <v>4</v>
      </c>
      <c r="D137" s="63"/>
      <c r="E137" s="63" t="s">
        <v>426</v>
      </c>
      <c r="F137" s="63"/>
      <c r="G137" s="63"/>
      <c r="H137" s="63"/>
      <c r="I137" s="90"/>
      <c r="J137" s="7"/>
      <c r="K137" s="90" t="s">
        <v>426</v>
      </c>
      <c r="L137" s="90">
        <v>0.0</v>
      </c>
      <c r="M137" s="90">
        <v>35958.0</v>
      </c>
      <c r="N137" s="90" t="s">
        <v>426</v>
      </c>
      <c r="O137" s="98" t="s">
        <v>426</v>
      </c>
      <c r="P137" s="105"/>
      <c r="Q137" s="105"/>
      <c r="R137" s="105"/>
    </row>
    <row r="138" hidden="1">
      <c r="A138" s="84"/>
      <c r="B138" s="90" t="s">
        <v>779</v>
      </c>
      <c r="C138" s="63" t="s">
        <v>4</v>
      </c>
      <c r="D138" s="63"/>
      <c r="E138" s="63" t="s">
        <v>426</v>
      </c>
      <c r="F138" s="63"/>
      <c r="G138" s="63"/>
      <c r="H138" s="63"/>
      <c r="I138" s="90"/>
      <c r="J138" s="7"/>
      <c r="K138" s="90" t="s">
        <v>426</v>
      </c>
      <c r="L138" s="90">
        <v>0.0</v>
      </c>
      <c r="M138" s="90">
        <v>35958.0</v>
      </c>
      <c r="N138" s="90" t="s">
        <v>426</v>
      </c>
      <c r="O138" s="98" t="s">
        <v>426</v>
      </c>
      <c r="P138" s="105"/>
      <c r="Q138" s="105"/>
      <c r="R138" s="105"/>
    </row>
    <row r="139" hidden="1">
      <c r="A139" s="84"/>
      <c r="B139" s="90" t="s">
        <v>779</v>
      </c>
      <c r="C139" s="63" t="s">
        <v>4</v>
      </c>
      <c r="D139" s="63"/>
      <c r="E139" s="63" t="s">
        <v>426</v>
      </c>
      <c r="F139" s="63"/>
      <c r="G139" s="63"/>
      <c r="H139" s="63"/>
      <c r="I139" s="90"/>
      <c r="J139" s="7"/>
      <c r="K139" s="90" t="s">
        <v>426</v>
      </c>
      <c r="L139" s="90">
        <v>0.0</v>
      </c>
      <c r="M139" s="90">
        <v>35958.0</v>
      </c>
      <c r="N139" s="90" t="s">
        <v>426</v>
      </c>
      <c r="O139" s="98" t="s">
        <v>426</v>
      </c>
      <c r="P139" s="105"/>
      <c r="Q139" s="105"/>
      <c r="R139" s="105"/>
    </row>
    <row r="140" hidden="1">
      <c r="A140" s="84"/>
      <c r="B140" s="90" t="s">
        <v>779</v>
      </c>
      <c r="C140" s="63" t="s">
        <v>4</v>
      </c>
      <c r="D140" s="63"/>
      <c r="E140" s="63" t="s">
        <v>426</v>
      </c>
      <c r="F140" s="63"/>
      <c r="G140" s="63"/>
      <c r="H140" s="63"/>
      <c r="I140" s="90"/>
      <c r="J140" s="7"/>
      <c r="K140" s="90" t="s">
        <v>426</v>
      </c>
      <c r="L140" s="90">
        <v>0.0</v>
      </c>
      <c r="M140" s="90">
        <v>35958.0</v>
      </c>
      <c r="N140" s="90" t="s">
        <v>426</v>
      </c>
      <c r="O140" s="98" t="s">
        <v>426</v>
      </c>
      <c r="P140" s="105"/>
      <c r="Q140" s="105"/>
      <c r="R140" s="105"/>
    </row>
    <row r="141" hidden="1">
      <c r="A141" s="84"/>
      <c r="B141" s="90" t="s">
        <v>779</v>
      </c>
      <c r="C141" s="63" t="s">
        <v>4</v>
      </c>
      <c r="D141" s="63"/>
      <c r="E141" s="63" t="s">
        <v>426</v>
      </c>
      <c r="F141" s="63"/>
      <c r="G141" s="63"/>
      <c r="H141" s="63"/>
      <c r="I141" s="90"/>
      <c r="J141" s="7"/>
      <c r="K141" s="90" t="s">
        <v>426</v>
      </c>
      <c r="L141" s="90">
        <v>0.0</v>
      </c>
      <c r="M141" s="90">
        <v>35958.0</v>
      </c>
      <c r="N141" s="90" t="s">
        <v>426</v>
      </c>
      <c r="O141" s="98" t="s">
        <v>426</v>
      </c>
      <c r="P141" s="105"/>
      <c r="Q141" s="105"/>
      <c r="R141" s="105"/>
    </row>
    <row r="142" hidden="1">
      <c r="A142" s="84"/>
      <c r="B142" s="90" t="s">
        <v>779</v>
      </c>
      <c r="C142" s="63" t="s">
        <v>4</v>
      </c>
      <c r="D142" s="63"/>
      <c r="E142" s="63" t="s">
        <v>426</v>
      </c>
      <c r="F142" s="63"/>
      <c r="G142" s="63"/>
      <c r="H142" s="63"/>
      <c r="I142" s="90"/>
      <c r="J142" s="7"/>
      <c r="K142" s="90" t="s">
        <v>426</v>
      </c>
      <c r="L142" s="90">
        <v>0.0</v>
      </c>
      <c r="M142" s="90">
        <v>35958.0</v>
      </c>
      <c r="N142" s="90" t="s">
        <v>426</v>
      </c>
      <c r="O142" s="98" t="s">
        <v>426</v>
      </c>
      <c r="P142" s="105"/>
      <c r="Q142" s="105"/>
      <c r="R142" s="105"/>
    </row>
    <row r="143" hidden="1">
      <c r="A143" s="84"/>
      <c r="B143" s="90" t="s">
        <v>779</v>
      </c>
      <c r="C143" s="63" t="s">
        <v>4</v>
      </c>
      <c r="D143" s="63"/>
      <c r="E143" s="63" t="s">
        <v>426</v>
      </c>
      <c r="F143" s="63"/>
      <c r="G143" s="63"/>
      <c r="H143" s="63"/>
      <c r="I143" s="90"/>
      <c r="J143" s="7"/>
      <c r="K143" s="90" t="s">
        <v>426</v>
      </c>
      <c r="L143" s="90">
        <v>0.0</v>
      </c>
      <c r="M143" s="90">
        <v>35958.0</v>
      </c>
      <c r="N143" s="90" t="s">
        <v>426</v>
      </c>
      <c r="O143" s="98" t="s">
        <v>426</v>
      </c>
      <c r="P143" s="105"/>
      <c r="Q143" s="105"/>
      <c r="R143" s="105"/>
    </row>
    <row r="144" hidden="1">
      <c r="A144" s="84"/>
      <c r="B144" s="90" t="s">
        <v>779</v>
      </c>
      <c r="C144" s="63" t="s">
        <v>4</v>
      </c>
      <c r="D144" s="63"/>
      <c r="E144" s="63" t="s">
        <v>426</v>
      </c>
      <c r="F144" s="63"/>
      <c r="G144" s="63"/>
      <c r="H144" s="63"/>
      <c r="I144" s="90"/>
      <c r="J144" s="7"/>
      <c r="K144" s="90" t="s">
        <v>426</v>
      </c>
      <c r="L144" s="90">
        <v>0.0</v>
      </c>
      <c r="M144" s="90">
        <v>35958.0</v>
      </c>
      <c r="N144" s="90" t="s">
        <v>426</v>
      </c>
      <c r="O144" s="98" t="s">
        <v>426</v>
      </c>
      <c r="P144" s="105"/>
      <c r="Q144" s="105"/>
      <c r="R144" s="105"/>
    </row>
    <row r="145" hidden="1">
      <c r="A145" s="84"/>
      <c r="B145" s="90" t="s">
        <v>779</v>
      </c>
      <c r="C145" s="63" t="s">
        <v>4</v>
      </c>
      <c r="D145" s="63"/>
      <c r="E145" s="63" t="s">
        <v>426</v>
      </c>
      <c r="F145" s="63"/>
      <c r="G145" s="63"/>
      <c r="H145" s="63"/>
      <c r="I145" s="90"/>
      <c r="J145" s="7"/>
      <c r="K145" s="90" t="s">
        <v>426</v>
      </c>
      <c r="L145" s="90">
        <v>0.0</v>
      </c>
      <c r="M145" s="90">
        <v>35958.0</v>
      </c>
      <c r="N145" s="90" t="s">
        <v>426</v>
      </c>
      <c r="O145" s="98" t="s">
        <v>426</v>
      </c>
      <c r="P145" s="105"/>
      <c r="Q145" s="105"/>
      <c r="R145" s="105"/>
    </row>
    <row r="146" hidden="1">
      <c r="A146" s="84"/>
      <c r="B146" s="90" t="s">
        <v>779</v>
      </c>
      <c r="C146" s="63" t="s">
        <v>4</v>
      </c>
      <c r="D146" s="63"/>
      <c r="E146" s="63" t="s">
        <v>426</v>
      </c>
      <c r="F146" s="63"/>
      <c r="G146" s="63"/>
      <c r="H146" s="63"/>
      <c r="I146" s="90"/>
      <c r="J146" s="7"/>
      <c r="K146" s="90" t="s">
        <v>426</v>
      </c>
      <c r="L146" s="90">
        <v>0.0</v>
      </c>
      <c r="M146" s="90">
        <v>35958.0</v>
      </c>
      <c r="N146" s="90" t="s">
        <v>426</v>
      </c>
      <c r="O146" s="98" t="s">
        <v>426</v>
      </c>
      <c r="P146" s="105"/>
      <c r="Q146" s="105"/>
      <c r="R146" s="105"/>
    </row>
    <row r="147" hidden="1">
      <c r="A147" s="84"/>
      <c r="B147" s="90" t="s">
        <v>779</v>
      </c>
      <c r="C147" s="63" t="s">
        <v>4</v>
      </c>
      <c r="D147" s="63"/>
      <c r="E147" s="63" t="s">
        <v>426</v>
      </c>
      <c r="F147" s="63"/>
      <c r="G147" s="63"/>
      <c r="H147" s="63"/>
      <c r="I147" s="90"/>
      <c r="J147" s="7"/>
      <c r="K147" s="90" t="s">
        <v>426</v>
      </c>
      <c r="L147" s="90">
        <v>0.0</v>
      </c>
      <c r="M147" s="90">
        <v>35958.0</v>
      </c>
      <c r="N147" s="90" t="s">
        <v>426</v>
      </c>
      <c r="O147" s="98" t="s">
        <v>426</v>
      </c>
      <c r="P147" s="105"/>
      <c r="Q147" s="105"/>
      <c r="R147" s="105"/>
    </row>
    <row r="148" hidden="1">
      <c r="A148" s="84"/>
      <c r="B148" s="90" t="s">
        <v>779</v>
      </c>
      <c r="C148" s="63" t="s">
        <v>4</v>
      </c>
      <c r="D148" s="63"/>
      <c r="E148" s="63" t="s">
        <v>426</v>
      </c>
      <c r="F148" s="63"/>
      <c r="G148" s="63"/>
      <c r="H148" s="63"/>
      <c r="I148" s="90"/>
      <c r="J148" s="7"/>
      <c r="K148" s="90" t="s">
        <v>426</v>
      </c>
      <c r="L148" s="90">
        <v>0.0</v>
      </c>
      <c r="M148" s="90">
        <v>35958.0</v>
      </c>
      <c r="N148" s="90" t="s">
        <v>426</v>
      </c>
      <c r="O148" s="98" t="s">
        <v>426</v>
      </c>
      <c r="P148" s="105"/>
      <c r="Q148" s="105"/>
      <c r="R148" s="105"/>
    </row>
    <row r="149" hidden="1">
      <c r="A149" s="84"/>
      <c r="B149" s="90" t="s">
        <v>779</v>
      </c>
      <c r="C149" s="63" t="s">
        <v>4</v>
      </c>
      <c r="D149" s="63"/>
      <c r="E149" s="63" t="s">
        <v>426</v>
      </c>
      <c r="F149" s="63"/>
      <c r="G149" s="63"/>
      <c r="H149" s="63"/>
      <c r="I149" s="90"/>
      <c r="J149" s="7"/>
      <c r="K149" s="90" t="s">
        <v>426</v>
      </c>
      <c r="L149" s="90">
        <v>0.0</v>
      </c>
      <c r="M149" s="90">
        <v>35958.0</v>
      </c>
      <c r="N149" s="90" t="s">
        <v>426</v>
      </c>
      <c r="O149" s="98" t="s">
        <v>426</v>
      </c>
      <c r="P149" s="105"/>
      <c r="Q149" s="105"/>
      <c r="R149" s="105"/>
    </row>
    <row r="150" hidden="1">
      <c r="A150" s="84"/>
      <c r="B150" s="90" t="s">
        <v>779</v>
      </c>
      <c r="C150" s="63"/>
      <c r="D150" s="63"/>
      <c r="E150" s="63" t="s">
        <v>426</v>
      </c>
      <c r="F150" s="63"/>
      <c r="G150" s="63"/>
      <c r="H150" s="63"/>
      <c r="I150" s="90"/>
      <c r="J150" s="7"/>
      <c r="K150" s="90" t="s">
        <v>426</v>
      </c>
      <c r="L150" s="90">
        <v>0.0</v>
      </c>
      <c r="M150" s="90">
        <v>35958.0</v>
      </c>
      <c r="N150" s="90" t="s">
        <v>426</v>
      </c>
      <c r="O150" s="98" t="s">
        <v>426</v>
      </c>
      <c r="P150" s="105"/>
      <c r="Q150" s="105"/>
      <c r="R150" s="105"/>
    </row>
    <row r="151" hidden="1">
      <c r="A151" s="84"/>
      <c r="B151" s="90" t="s">
        <v>779</v>
      </c>
      <c r="C151" s="63" t="s">
        <v>4</v>
      </c>
      <c r="D151" s="63"/>
      <c r="E151" s="63" t="s">
        <v>426</v>
      </c>
      <c r="F151" s="63"/>
      <c r="G151" s="63"/>
      <c r="H151" s="63"/>
      <c r="I151" s="90"/>
      <c r="J151" s="7"/>
      <c r="K151" s="90" t="s">
        <v>426</v>
      </c>
      <c r="L151" s="90">
        <v>0.0</v>
      </c>
      <c r="M151" s="90">
        <v>36186.0</v>
      </c>
      <c r="N151" s="90" t="s">
        <v>426</v>
      </c>
      <c r="O151" s="98" t="s">
        <v>426</v>
      </c>
      <c r="P151" s="105"/>
      <c r="Q151" s="105"/>
      <c r="R151" s="105"/>
    </row>
    <row r="152" hidden="1">
      <c r="A152" s="84"/>
      <c r="B152" s="90" t="s">
        <v>779</v>
      </c>
      <c r="C152" s="63" t="s">
        <v>4</v>
      </c>
      <c r="D152" s="63"/>
      <c r="E152" s="63" t="s">
        <v>426</v>
      </c>
      <c r="F152" s="63"/>
      <c r="G152" s="63"/>
      <c r="H152" s="63"/>
      <c r="I152" s="90"/>
      <c r="J152" s="7"/>
      <c r="K152" s="90" t="s">
        <v>426</v>
      </c>
      <c r="L152" s="90">
        <v>0.0</v>
      </c>
      <c r="M152" s="90">
        <v>36294.0</v>
      </c>
      <c r="N152" s="90" t="s">
        <v>426</v>
      </c>
      <c r="O152" s="98" t="s">
        <v>426</v>
      </c>
      <c r="P152" s="105"/>
      <c r="Q152" s="105"/>
      <c r="R152" s="105"/>
    </row>
    <row r="153" hidden="1">
      <c r="A153" s="84"/>
      <c r="B153" s="90" t="s">
        <v>779</v>
      </c>
      <c r="C153" s="63" t="s">
        <v>4</v>
      </c>
      <c r="D153" s="63"/>
      <c r="E153" s="63" t="s">
        <v>426</v>
      </c>
      <c r="F153" s="63"/>
      <c r="G153" s="63"/>
      <c r="H153" s="63"/>
      <c r="I153" s="90"/>
      <c r="J153" s="7"/>
      <c r="K153" s="90" t="s">
        <v>426</v>
      </c>
      <c r="L153" s="90">
        <v>0.0</v>
      </c>
      <c r="M153" s="90">
        <v>36346.0</v>
      </c>
      <c r="N153" s="90" t="s">
        <v>426</v>
      </c>
      <c r="O153" s="98" t="s">
        <v>426</v>
      </c>
      <c r="P153" s="105"/>
      <c r="Q153" s="105"/>
      <c r="R153" s="105"/>
    </row>
    <row r="154" hidden="1">
      <c r="A154" s="84"/>
      <c r="B154" s="90" t="s">
        <v>779</v>
      </c>
      <c r="C154" s="63" t="s">
        <v>4</v>
      </c>
      <c r="D154" s="63"/>
      <c r="E154" s="63" t="s">
        <v>426</v>
      </c>
      <c r="F154" s="63"/>
      <c r="G154" s="63"/>
      <c r="H154" s="63"/>
      <c r="I154" s="90"/>
      <c r="J154" s="7"/>
      <c r="K154" s="90" t="s">
        <v>426</v>
      </c>
      <c r="L154" s="90">
        <v>0.0</v>
      </c>
      <c r="M154" s="90">
        <v>36424.0</v>
      </c>
      <c r="N154" s="90" t="s">
        <v>426</v>
      </c>
      <c r="O154" s="98" t="s">
        <v>426</v>
      </c>
      <c r="P154" s="105"/>
      <c r="Q154" s="105"/>
      <c r="R154" s="105"/>
    </row>
    <row r="155" hidden="1">
      <c r="A155" s="84"/>
      <c r="B155" s="90" t="s">
        <v>779</v>
      </c>
      <c r="C155" s="63" t="s">
        <v>4</v>
      </c>
      <c r="D155" s="63"/>
      <c r="E155" s="63" t="s">
        <v>426</v>
      </c>
      <c r="F155" s="63"/>
      <c r="G155" s="63"/>
      <c r="H155" s="63"/>
      <c r="I155" s="90"/>
      <c r="J155" s="7"/>
      <c r="K155" s="90" t="s">
        <v>426</v>
      </c>
      <c r="L155" s="90">
        <v>0.0</v>
      </c>
      <c r="M155" s="90">
        <v>36644.0</v>
      </c>
      <c r="N155" s="90" t="s">
        <v>426</v>
      </c>
      <c r="O155" s="98" t="s">
        <v>426</v>
      </c>
      <c r="P155" s="105"/>
      <c r="Q155" s="105"/>
      <c r="R155" s="105"/>
    </row>
    <row r="156" hidden="1">
      <c r="A156" s="84"/>
      <c r="B156" s="90" t="s">
        <v>779</v>
      </c>
      <c r="C156" s="63" t="s">
        <v>4</v>
      </c>
      <c r="D156" s="63"/>
      <c r="E156" s="63" t="s">
        <v>426</v>
      </c>
      <c r="F156" s="63"/>
      <c r="G156" s="63"/>
      <c r="H156" s="63"/>
      <c r="I156" s="90"/>
      <c r="J156" s="7"/>
      <c r="K156" s="90" t="s">
        <v>426</v>
      </c>
      <c r="L156" s="90">
        <v>0.0</v>
      </c>
      <c r="M156" s="90">
        <v>36656.0</v>
      </c>
      <c r="N156" s="90" t="s">
        <v>426</v>
      </c>
      <c r="O156" s="98" t="s">
        <v>426</v>
      </c>
      <c r="P156" s="105"/>
      <c r="Q156" s="105"/>
      <c r="R156" s="105"/>
    </row>
    <row r="157" hidden="1">
      <c r="A157" s="84"/>
      <c r="B157" s="90" t="s">
        <v>779</v>
      </c>
      <c r="C157" s="63" t="s">
        <v>4</v>
      </c>
      <c r="D157" s="63"/>
      <c r="E157" s="63" t="s">
        <v>426</v>
      </c>
      <c r="F157" s="63"/>
      <c r="G157" s="63"/>
      <c r="H157" s="63"/>
      <c r="I157" s="90"/>
      <c r="J157" s="7"/>
      <c r="K157" s="90" t="s">
        <v>426</v>
      </c>
      <c r="L157" s="90">
        <v>0.0</v>
      </c>
      <c r="M157" s="90">
        <v>36688.0</v>
      </c>
      <c r="N157" s="90" t="s">
        <v>426</v>
      </c>
      <c r="O157" s="98" t="s">
        <v>426</v>
      </c>
      <c r="P157" s="105"/>
      <c r="Q157" s="105"/>
      <c r="R157" s="105"/>
    </row>
    <row r="158" hidden="1">
      <c r="A158" s="84"/>
      <c r="B158" s="90" t="s">
        <v>779</v>
      </c>
      <c r="C158" s="63" t="s">
        <v>4</v>
      </c>
      <c r="D158" s="63"/>
      <c r="E158" s="63" t="s">
        <v>426</v>
      </c>
      <c r="F158" s="63"/>
      <c r="G158" s="63"/>
      <c r="H158" s="63"/>
      <c r="I158" s="90"/>
      <c r="J158" s="7"/>
      <c r="K158" s="90" t="s">
        <v>426</v>
      </c>
      <c r="L158" s="90">
        <v>0.0</v>
      </c>
      <c r="M158" s="90">
        <v>36804.0</v>
      </c>
      <c r="N158" s="90" t="s">
        <v>426</v>
      </c>
      <c r="O158" s="98" t="s">
        <v>426</v>
      </c>
      <c r="P158" s="105"/>
      <c r="Q158" s="105"/>
      <c r="R158" s="105"/>
    </row>
    <row r="159" hidden="1">
      <c r="A159" s="84"/>
      <c r="B159" s="90" t="s">
        <v>779</v>
      </c>
      <c r="C159" s="63" t="s">
        <v>4</v>
      </c>
      <c r="D159" s="63"/>
      <c r="E159" s="63" t="s">
        <v>426</v>
      </c>
      <c r="F159" s="63"/>
      <c r="G159" s="63"/>
      <c r="H159" s="63"/>
      <c r="I159" s="90"/>
      <c r="J159" s="7"/>
      <c r="K159" s="90" t="s">
        <v>426</v>
      </c>
      <c r="L159" s="90">
        <v>0.0</v>
      </c>
      <c r="M159" s="90">
        <v>36828.0</v>
      </c>
      <c r="N159" s="90" t="s">
        <v>426</v>
      </c>
      <c r="O159" s="98" t="s">
        <v>426</v>
      </c>
      <c r="P159" s="105"/>
      <c r="Q159" s="105"/>
      <c r="R159" s="105"/>
    </row>
    <row r="160" hidden="1">
      <c r="A160" s="84"/>
      <c r="B160" s="90" t="s">
        <v>779</v>
      </c>
      <c r="C160" s="63" t="s">
        <v>4</v>
      </c>
      <c r="D160" s="63"/>
      <c r="E160" s="63" t="s">
        <v>426</v>
      </c>
      <c r="F160" s="63"/>
      <c r="G160" s="63"/>
      <c r="H160" s="63"/>
      <c r="I160" s="90"/>
      <c r="J160" s="7"/>
      <c r="K160" s="90" t="s">
        <v>426</v>
      </c>
      <c r="L160" s="90">
        <v>0.0</v>
      </c>
      <c r="M160" s="90">
        <v>37638.0</v>
      </c>
      <c r="N160" s="90" t="s">
        <v>426</v>
      </c>
      <c r="O160" s="98" t="s">
        <v>426</v>
      </c>
      <c r="P160" s="105"/>
      <c r="Q160" s="105"/>
      <c r="R160" s="105"/>
    </row>
    <row r="161" hidden="1">
      <c r="A161" s="84"/>
      <c r="B161" s="90" t="s">
        <v>779</v>
      </c>
      <c r="C161" s="63" t="s">
        <v>4</v>
      </c>
      <c r="D161" s="63"/>
      <c r="E161" s="63" t="s">
        <v>426</v>
      </c>
      <c r="F161" s="63"/>
      <c r="G161" s="63"/>
      <c r="H161" s="63"/>
      <c r="I161" s="90"/>
      <c r="J161" s="7"/>
      <c r="K161" s="90" t="s">
        <v>426</v>
      </c>
      <c r="L161" s="90">
        <v>0.0</v>
      </c>
      <c r="M161" s="90">
        <v>37924.0</v>
      </c>
      <c r="N161" s="90" t="s">
        <v>426</v>
      </c>
      <c r="O161" s="98" t="s">
        <v>426</v>
      </c>
      <c r="P161" s="105"/>
      <c r="Q161" s="105"/>
      <c r="R161" s="105"/>
    </row>
    <row r="162" hidden="1">
      <c r="A162" s="84"/>
      <c r="B162" s="90" t="s">
        <v>779</v>
      </c>
      <c r="C162" s="63" t="s">
        <v>4</v>
      </c>
      <c r="D162" s="63"/>
      <c r="E162" s="63" t="s">
        <v>426</v>
      </c>
      <c r="F162" s="63"/>
      <c r="G162" s="63"/>
      <c r="H162" s="63"/>
      <c r="I162" s="90"/>
      <c r="J162" s="7"/>
      <c r="K162" s="90" t="s">
        <v>426</v>
      </c>
      <c r="L162" s="90">
        <v>0.0</v>
      </c>
      <c r="M162" s="90">
        <v>38648.0</v>
      </c>
      <c r="N162" s="90" t="s">
        <v>426</v>
      </c>
      <c r="O162" s="98" t="s">
        <v>426</v>
      </c>
      <c r="P162" s="105"/>
      <c r="Q162" s="105"/>
      <c r="R162" s="105"/>
    </row>
    <row r="163" hidden="1">
      <c r="A163" s="84"/>
      <c r="B163" s="90" t="s">
        <v>780</v>
      </c>
      <c r="C163" s="64" t="s">
        <v>493</v>
      </c>
      <c r="D163" s="63"/>
      <c r="E163" s="63" t="s">
        <v>781</v>
      </c>
      <c r="F163" s="63"/>
      <c r="G163" s="63"/>
      <c r="H163" s="63"/>
      <c r="I163" s="90"/>
      <c r="J163" s="7"/>
      <c r="K163" s="90" t="s">
        <v>781</v>
      </c>
      <c r="L163" s="90">
        <v>1.0</v>
      </c>
      <c r="M163" s="90">
        <v>38773.0</v>
      </c>
      <c r="N163" s="90" t="s">
        <v>493</v>
      </c>
      <c r="O163" s="98" t="s">
        <v>782</v>
      </c>
      <c r="P163" s="105"/>
      <c r="Q163" s="105"/>
      <c r="R163" s="105"/>
    </row>
    <row r="164" hidden="1">
      <c r="A164" s="84"/>
      <c r="B164" s="90" t="s">
        <v>779</v>
      </c>
      <c r="C164" s="63" t="s">
        <v>4</v>
      </c>
      <c r="D164" s="63"/>
      <c r="E164" s="63" t="s">
        <v>426</v>
      </c>
      <c r="F164" s="63"/>
      <c r="G164" s="63"/>
      <c r="H164" s="63"/>
      <c r="I164" s="90"/>
      <c r="J164" s="7"/>
      <c r="K164" s="90" t="s">
        <v>426</v>
      </c>
      <c r="L164" s="90">
        <v>0.0</v>
      </c>
      <c r="M164" s="90">
        <v>39558.0</v>
      </c>
      <c r="N164" s="90" t="s">
        <v>426</v>
      </c>
      <c r="O164" s="98" t="s">
        <v>426</v>
      </c>
      <c r="P164" s="105"/>
      <c r="Q164" s="105"/>
      <c r="R164" s="105"/>
    </row>
    <row r="165" hidden="1">
      <c r="A165" s="84"/>
      <c r="B165" s="90" t="s">
        <v>779</v>
      </c>
      <c r="C165" s="63" t="s">
        <v>4</v>
      </c>
      <c r="D165" s="63"/>
      <c r="E165" s="63" t="s">
        <v>426</v>
      </c>
      <c r="F165" s="63"/>
      <c r="G165" s="63"/>
      <c r="H165" s="63"/>
      <c r="I165" s="90"/>
      <c r="J165" s="7"/>
      <c r="K165" s="90" t="s">
        <v>426</v>
      </c>
      <c r="L165" s="90">
        <v>0.0</v>
      </c>
      <c r="M165" s="90">
        <v>49312.0</v>
      </c>
      <c r="N165" s="90" t="s">
        <v>426</v>
      </c>
      <c r="O165" s="98" t="s">
        <v>426</v>
      </c>
      <c r="P165" s="105"/>
      <c r="Q165" s="105"/>
      <c r="R165" s="105"/>
    </row>
    <row r="166" hidden="1">
      <c r="A166" s="84"/>
      <c r="B166" s="90" t="s">
        <v>779</v>
      </c>
      <c r="C166" s="63" t="s">
        <v>4</v>
      </c>
      <c r="D166" s="63"/>
      <c r="E166" s="63" t="s">
        <v>426</v>
      </c>
      <c r="F166" s="63"/>
      <c r="G166" s="63"/>
      <c r="H166" s="63"/>
      <c r="I166" s="90"/>
      <c r="J166" s="7"/>
      <c r="K166" s="90" t="s">
        <v>426</v>
      </c>
      <c r="L166" s="90">
        <v>0.0</v>
      </c>
      <c r="M166" s="90">
        <v>49580.0</v>
      </c>
      <c r="N166" s="90" t="s">
        <v>426</v>
      </c>
      <c r="O166" s="98" t="s">
        <v>426</v>
      </c>
      <c r="P166" s="105"/>
      <c r="Q166" s="105"/>
      <c r="R166" s="105"/>
    </row>
    <row r="167" hidden="1">
      <c r="A167" s="84"/>
      <c r="B167" s="90" t="s">
        <v>779</v>
      </c>
      <c r="C167" s="63" t="s">
        <v>4</v>
      </c>
      <c r="D167" s="63"/>
      <c r="E167" s="63" t="s">
        <v>426</v>
      </c>
      <c r="F167" s="63"/>
      <c r="G167" s="63"/>
      <c r="H167" s="63"/>
      <c r="I167" s="90"/>
      <c r="J167" s="7"/>
      <c r="K167" s="90" t="s">
        <v>426</v>
      </c>
      <c r="L167" s="90">
        <v>0.0</v>
      </c>
      <c r="M167" s="90">
        <v>49620.0</v>
      </c>
      <c r="N167" s="90" t="s">
        <v>426</v>
      </c>
      <c r="O167" s="98" t="s">
        <v>426</v>
      </c>
      <c r="P167" s="105"/>
      <c r="Q167" s="105"/>
      <c r="R167" s="105"/>
    </row>
    <row r="168" hidden="1">
      <c r="A168" s="84"/>
      <c r="B168" s="90" t="s">
        <v>779</v>
      </c>
      <c r="C168" s="63" t="s">
        <v>4</v>
      </c>
      <c r="D168" s="63"/>
      <c r="E168" s="63" t="s">
        <v>426</v>
      </c>
      <c r="F168" s="63"/>
      <c r="G168" s="63"/>
      <c r="H168" s="63"/>
      <c r="I168" s="90"/>
      <c r="J168" s="7"/>
      <c r="K168" s="90" t="s">
        <v>426</v>
      </c>
      <c r="L168" s="90">
        <v>0.0</v>
      </c>
      <c r="M168" s="90">
        <v>49660.0</v>
      </c>
      <c r="N168" s="90" t="s">
        <v>426</v>
      </c>
      <c r="O168" s="98" t="s">
        <v>426</v>
      </c>
      <c r="P168" s="105"/>
      <c r="Q168" s="105"/>
      <c r="R168" s="105"/>
    </row>
    <row r="169" hidden="1">
      <c r="A169" s="84"/>
      <c r="B169" s="90" t="s">
        <v>779</v>
      </c>
      <c r="C169" s="63" t="s">
        <v>4</v>
      </c>
      <c r="D169" s="63"/>
      <c r="E169" s="63" t="s">
        <v>426</v>
      </c>
      <c r="F169" s="63"/>
      <c r="G169" s="63"/>
      <c r="H169" s="63"/>
      <c r="I169" s="90"/>
      <c r="J169" s="7"/>
      <c r="K169" s="90" t="s">
        <v>426</v>
      </c>
      <c r="L169" s="90">
        <v>0.0</v>
      </c>
      <c r="M169" s="90">
        <v>49760.0</v>
      </c>
      <c r="N169" s="90" t="s">
        <v>426</v>
      </c>
      <c r="O169" s="98" t="s">
        <v>426</v>
      </c>
      <c r="P169" s="105"/>
      <c r="Q169" s="105"/>
      <c r="R169" s="105"/>
    </row>
    <row r="170" hidden="1">
      <c r="A170" s="84"/>
      <c r="B170" s="90" t="s">
        <v>779</v>
      </c>
      <c r="C170" s="63" t="s">
        <v>4</v>
      </c>
      <c r="D170" s="63"/>
      <c r="E170" s="63" t="s">
        <v>426</v>
      </c>
      <c r="F170" s="63"/>
      <c r="G170" s="63"/>
      <c r="H170" s="63"/>
      <c r="I170" s="90"/>
      <c r="J170" s="7"/>
      <c r="K170" s="90" t="s">
        <v>426</v>
      </c>
      <c r="L170" s="90">
        <v>0.0</v>
      </c>
      <c r="M170" s="90">
        <v>49784.0</v>
      </c>
      <c r="N170" s="90" t="s">
        <v>426</v>
      </c>
      <c r="O170" s="98" t="s">
        <v>426</v>
      </c>
      <c r="P170" s="105"/>
      <c r="Q170" s="105"/>
      <c r="R170" s="105"/>
    </row>
    <row r="171" hidden="1">
      <c r="A171" s="84"/>
      <c r="B171" s="90" t="s">
        <v>779</v>
      </c>
      <c r="C171" s="63" t="s">
        <v>4</v>
      </c>
      <c r="D171" s="63"/>
      <c r="E171" s="63" t="s">
        <v>426</v>
      </c>
      <c r="F171" s="63"/>
      <c r="G171" s="63"/>
      <c r="H171" s="63"/>
      <c r="I171" s="90"/>
      <c r="J171" s="7"/>
      <c r="K171" s="90" t="s">
        <v>426</v>
      </c>
      <c r="L171" s="90">
        <v>0.0</v>
      </c>
      <c r="M171" s="90">
        <v>49840.0</v>
      </c>
      <c r="N171" s="90" t="s">
        <v>426</v>
      </c>
      <c r="O171" s="98" t="s">
        <v>426</v>
      </c>
      <c r="P171" s="105"/>
      <c r="Q171" s="105"/>
      <c r="R171" s="105"/>
    </row>
    <row r="172" hidden="1">
      <c r="A172" s="84"/>
      <c r="B172" s="90" t="s">
        <v>780</v>
      </c>
      <c r="C172" s="64" t="s">
        <v>517</v>
      </c>
      <c r="D172" s="63"/>
      <c r="E172" s="63" t="s">
        <v>781</v>
      </c>
      <c r="F172" s="63"/>
      <c r="G172" s="63"/>
      <c r="H172" s="63"/>
      <c r="I172" s="90"/>
      <c r="J172" s="7"/>
      <c r="K172" s="90" t="s">
        <v>781</v>
      </c>
      <c r="L172" s="90">
        <v>1.0</v>
      </c>
      <c r="M172" s="90">
        <v>49925.0</v>
      </c>
      <c r="N172" s="90" t="s">
        <v>517</v>
      </c>
      <c r="O172" s="98" t="s">
        <v>783</v>
      </c>
      <c r="P172" s="105"/>
      <c r="Q172" s="105"/>
      <c r="R172" s="105"/>
    </row>
    <row r="173" hidden="1">
      <c r="A173" s="84"/>
      <c r="B173" s="90" t="s">
        <v>780</v>
      </c>
      <c r="C173" s="64" t="s">
        <v>519</v>
      </c>
      <c r="D173" s="63"/>
      <c r="E173" s="63" t="s">
        <v>781</v>
      </c>
      <c r="F173" s="63"/>
      <c r="G173" s="63"/>
      <c r="H173" s="63"/>
      <c r="I173" s="90"/>
      <c r="J173" s="7"/>
      <c r="K173" s="90" t="s">
        <v>781</v>
      </c>
      <c r="L173" s="90">
        <v>1.0</v>
      </c>
      <c r="M173" s="90">
        <v>50041.0</v>
      </c>
      <c r="N173" s="90" t="s">
        <v>519</v>
      </c>
      <c r="O173" s="98" t="s">
        <v>784</v>
      </c>
      <c r="P173" s="105"/>
      <c r="Q173" s="105"/>
      <c r="R173" s="105"/>
    </row>
    <row r="174" hidden="1">
      <c r="A174" s="84"/>
      <c r="B174" s="90" t="s">
        <v>780</v>
      </c>
      <c r="C174" s="64" t="s">
        <v>521</v>
      </c>
      <c r="D174" s="63"/>
      <c r="E174" s="63" t="s">
        <v>781</v>
      </c>
      <c r="F174" s="63"/>
      <c r="G174" s="63"/>
      <c r="H174" s="63"/>
      <c r="I174" s="90"/>
      <c r="J174" s="7"/>
      <c r="K174" s="90" t="s">
        <v>781</v>
      </c>
      <c r="L174" s="90">
        <v>1.0</v>
      </c>
      <c r="M174" s="90">
        <v>50129.0</v>
      </c>
      <c r="N174" s="90" t="s">
        <v>521</v>
      </c>
      <c r="O174" s="98" t="s">
        <v>785</v>
      </c>
      <c r="P174" s="105"/>
      <c r="Q174" s="105"/>
      <c r="R174" s="105"/>
    </row>
    <row r="175" hidden="1">
      <c r="A175" s="84"/>
      <c r="B175" s="90" t="s">
        <v>780</v>
      </c>
      <c r="C175" s="64" t="s">
        <v>523</v>
      </c>
      <c r="D175" s="63"/>
      <c r="E175" s="63" t="s">
        <v>781</v>
      </c>
      <c r="F175" s="63"/>
      <c r="G175" s="63"/>
      <c r="H175" s="63"/>
      <c r="I175" s="90"/>
      <c r="J175" s="7"/>
      <c r="K175" s="90" t="s">
        <v>781</v>
      </c>
      <c r="L175" s="90">
        <v>1.0</v>
      </c>
      <c r="M175" s="90">
        <v>50313.0</v>
      </c>
      <c r="N175" s="90" t="s">
        <v>523</v>
      </c>
      <c r="O175" s="98" t="s">
        <v>786</v>
      </c>
      <c r="P175" s="105"/>
      <c r="Q175" s="105"/>
      <c r="R175" s="105"/>
    </row>
    <row r="176" hidden="1">
      <c r="A176" s="84"/>
      <c r="B176" s="90" t="s">
        <v>780</v>
      </c>
      <c r="C176" s="64" t="s">
        <v>525</v>
      </c>
      <c r="D176" s="63"/>
      <c r="E176" s="63" t="s">
        <v>781</v>
      </c>
      <c r="F176" s="63"/>
      <c r="G176" s="63"/>
      <c r="H176" s="63"/>
      <c r="I176" s="90"/>
      <c r="J176" s="7"/>
      <c r="K176" s="90" t="s">
        <v>781</v>
      </c>
      <c r="L176" s="90">
        <v>1.0</v>
      </c>
      <c r="M176" s="90">
        <v>50581.0</v>
      </c>
      <c r="N176" s="90" t="s">
        <v>525</v>
      </c>
      <c r="O176" s="98" t="s">
        <v>787</v>
      </c>
      <c r="P176" s="105"/>
      <c r="Q176" s="105"/>
      <c r="R176" s="105"/>
    </row>
    <row r="177" hidden="1">
      <c r="A177" s="84"/>
      <c r="B177" s="90" t="s">
        <v>780</v>
      </c>
      <c r="C177" s="64" t="s">
        <v>527</v>
      </c>
      <c r="D177" s="63"/>
      <c r="E177" s="63" t="s">
        <v>781</v>
      </c>
      <c r="F177" s="63"/>
      <c r="G177" s="63"/>
      <c r="H177" s="63"/>
      <c r="I177" s="90"/>
      <c r="J177" s="7"/>
      <c r="K177" s="90" t="s">
        <v>781</v>
      </c>
      <c r="L177" s="90">
        <v>1.0</v>
      </c>
      <c r="M177" s="90">
        <v>50837.0</v>
      </c>
      <c r="N177" s="90" t="s">
        <v>527</v>
      </c>
      <c r="O177" s="98" t="s">
        <v>788</v>
      </c>
      <c r="P177" s="105"/>
      <c r="Q177" s="105"/>
      <c r="R177" s="105"/>
    </row>
    <row r="178" hidden="1">
      <c r="A178" s="84"/>
      <c r="B178" s="90" t="s">
        <v>779</v>
      </c>
      <c r="C178" s="63" t="s">
        <v>4</v>
      </c>
      <c r="D178" s="63"/>
      <c r="E178" s="63" t="s">
        <v>426</v>
      </c>
      <c r="F178" s="63"/>
      <c r="G178" s="63"/>
      <c r="H178" s="63"/>
      <c r="I178" s="90"/>
      <c r="J178" s="7"/>
      <c r="K178" s="90" t="s">
        <v>426</v>
      </c>
      <c r="L178" s="90">
        <v>0.0</v>
      </c>
      <c r="M178" s="90">
        <v>51266.0</v>
      </c>
      <c r="N178" s="90" t="s">
        <v>426</v>
      </c>
      <c r="O178" s="98" t="s">
        <v>426</v>
      </c>
      <c r="P178" s="105"/>
      <c r="Q178" s="105"/>
      <c r="R178" s="105"/>
    </row>
    <row r="179" hidden="1">
      <c r="A179" s="84"/>
      <c r="B179" s="90" t="s">
        <v>779</v>
      </c>
      <c r="C179" s="63" t="s">
        <v>4</v>
      </c>
      <c r="D179" s="63"/>
      <c r="E179" s="63" t="s">
        <v>426</v>
      </c>
      <c r="F179" s="63"/>
      <c r="G179" s="63"/>
      <c r="H179" s="63"/>
      <c r="I179" s="90"/>
      <c r="J179" s="7"/>
      <c r="K179" s="90" t="s">
        <v>426</v>
      </c>
      <c r="L179" s="90">
        <v>0.0</v>
      </c>
      <c r="M179" s="90">
        <v>51556.0</v>
      </c>
      <c r="N179" s="90" t="s">
        <v>426</v>
      </c>
      <c r="O179" s="98" t="s">
        <v>426</v>
      </c>
      <c r="P179" s="105"/>
      <c r="Q179" s="105"/>
      <c r="R179" s="105"/>
    </row>
    <row r="180" hidden="1">
      <c r="A180" s="84"/>
      <c r="B180" s="90" t="s">
        <v>780</v>
      </c>
      <c r="C180" s="64" t="s">
        <v>533</v>
      </c>
      <c r="D180" s="63"/>
      <c r="E180" s="63" t="s">
        <v>781</v>
      </c>
      <c r="F180" s="63"/>
      <c r="G180" s="63"/>
      <c r="H180" s="63"/>
      <c r="I180" s="90"/>
      <c r="J180" s="7"/>
      <c r="K180" s="90" t="s">
        <v>781</v>
      </c>
      <c r="L180" s="90">
        <v>1.0</v>
      </c>
      <c r="M180" s="90">
        <v>52783.0</v>
      </c>
      <c r="N180" s="90" t="s">
        <v>533</v>
      </c>
      <c r="O180" s="98" t="s">
        <v>789</v>
      </c>
      <c r="P180" s="105"/>
      <c r="Q180" s="105"/>
      <c r="R180" s="105"/>
    </row>
    <row r="181" hidden="1">
      <c r="A181" s="84"/>
      <c r="B181" s="90" t="s">
        <v>780</v>
      </c>
      <c r="C181" s="64" t="s">
        <v>536</v>
      </c>
      <c r="D181" s="63"/>
      <c r="E181" s="63" t="s">
        <v>781</v>
      </c>
      <c r="F181" s="63"/>
      <c r="G181" s="63"/>
      <c r="H181" s="63"/>
      <c r="I181" s="90"/>
      <c r="J181" s="7"/>
      <c r="K181" s="90" t="s">
        <v>781</v>
      </c>
      <c r="L181" s="90">
        <v>1.0</v>
      </c>
      <c r="M181" s="90">
        <v>53175.0</v>
      </c>
      <c r="N181" s="90" t="s">
        <v>536</v>
      </c>
      <c r="O181" s="98" t="s">
        <v>790</v>
      </c>
      <c r="P181" s="105"/>
      <c r="Q181" s="105"/>
      <c r="R181" s="105"/>
    </row>
    <row r="182" hidden="1">
      <c r="A182" s="84"/>
      <c r="B182" s="90" t="s">
        <v>780</v>
      </c>
      <c r="C182" s="64" t="s">
        <v>538</v>
      </c>
      <c r="D182" s="63"/>
      <c r="E182" s="63" t="s">
        <v>781</v>
      </c>
      <c r="F182" s="63"/>
      <c r="G182" s="63"/>
      <c r="H182" s="63"/>
      <c r="I182" s="90"/>
      <c r="J182" s="7"/>
      <c r="K182" s="90" t="s">
        <v>781</v>
      </c>
      <c r="L182" s="90">
        <v>1.0</v>
      </c>
      <c r="M182" s="90">
        <v>53183.0</v>
      </c>
      <c r="N182" s="90" t="s">
        <v>538</v>
      </c>
      <c r="O182" s="98" t="s">
        <v>791</v>
      </c>
      <c r="P182" s="105"/>
      <c r="Q182" s="105"/>
      <c r="R182" s="105"/>
    </row>
    <row r="183" hidden="1">
      <c r="A183" s="84"/>
      <c r="B183" s="90" t="s">
        <v>780</v>
      </c>
      <c r="C183" s="64" t="s">
        <v>540</v>
      </c>
      <c r="D183" s="63"/>
      <c r="E183" s="63" t="s">
        <v>781</v>
      </c>
      <c r="F183" s="63"/>
      <c r="G183" s="63"/>
      <c r="H183" s="63"/>
      <c r="I183" s="90"/>
      <c r="J183" s="7"/>
      <c r="K183" s="90" t="s">
        <v>781</v>
      </c>
      <c r="L183" s="90">
        <v>1.0</v>
      </c>
      <c r="M183" s="90">
        <v>53191.0</v>
      </c>
      <c r="N183" s="90" t="s">
        <v>540</v>
      </c>
      <c r="O183" s="98" t="s">
        <v>792</v>
      </c>
      <c r="P183" s="105"/>
      <c r="Q183" s="105"/>
      <c r="R183" s="105"/>
    </row>
    <row r="184" hidden="1">
      <c r="A184" s="84"/>
      <c r="B184" s="90" t="s">
        <v>780</v>
      </c>
      <c r="C184" s="64" t="s">
        <v>542</v>
      </c>
      <c r="D184" s="63"/>
      <c r="E184" s="63" t="s">
        <v>781</v>
      </c>
      <c r="F184" s="63"/>
      <c r="G184" s="63"/>
      <c r="H184" s="63"/>
      <c r="I184" s="90"/>
      <c r="J184" s="7"/>
      <c r="K184" s="90" t="s">
        <v>781</v>
      </c>
      <c r="L184" s="90">
        <v>1.0</v>
      </c>
      <c r="M184" s="90">
        <v>54005.0</v>
      </c>
      <c r="N184" s="90" t="s">
        <v>542</v>
      </c>
      <c r="O184" s="98" t="s">
        <v>793</v>
      </c>
      <c r="P184" s="105"/>
      <c r="Q184" s="105"/>
      <c r="R184" s="105"/>
    </row>
    <row r="185" hidden="1">
      <c r="A185" s="84"/>
      <c r="B185" s="90" t="s">
        <v>779</v>
      </c>
      <c r="C185" s="63" t="s">
        <v>4</v>
      </c>
      <c r="D185" s="63"/>
      <c r="E185" s="63" t="s">
        <v>426</v>
      </c>
      <c r="F185" s="63"/>
      <c r="G185" s="63"/>
      <c r="H185" s="63"/>
      <c r="I185" s="90"/>
      <c r="J185" s="7"/>
      <c r="K185" s="90" t="s">
        <v>426</v>
      </c>
      <c r="L185" s="90">
        <v>0.0</v>
      </c>
      <c r="M185" s="90">
        <v>54088.0</v>
      </c>
      <c r="N185" s="90" t="s">
        <v>426</v>
      </c>
      <c r="O185" s="98" t="s">
        <v>426</v>
      </c>
      <c r="P185" s="105"/>
      <c r="Q185" s="105"/>
      <c r="R185" s="105"/>
    </row>
    <row r="186" hidden="1">
      <c r="A186" s="84"/>
      <c r="B186" s="90" t="s">
        <v>780</v>
      </c>
      <c r="C186" s="64" t="s">
        <v>546</v>
      </c>
      <c r="D186" s="63"/>
      <c r="E186" s="63" t="s">
        <v>781</v>
      </c>
      <c r="F186" s="63"/>
      <c r="G186" s="63"/>
      <c r="H186" s="63"/>
      <c r="I186" s="90"/>
      <c r="J186" s="7"/>
      <c r="K186" s="90" t="s">
        <v>781</v>
      </c>
      <c r="L186" s="90">
        <v>1.0</v>
      </c>
      <c r="M186" s="90">
        <v>54361.0</v>
      </c>
      <c r="N186" s="90" t="s">
        <v>546</v>
      </c>
      <c r="O186" s="98" t="s">
        <v>794</v>
      </c>
      <c r="P186" s="105"/>
      <c r="Q186" s="105"/>
      <c r="R186" s="105"/>
    </row>
    <row r="187" hidden="1">
      <c r="A187" s="84"/>
      <c r="B187" s="90" t="s">
        <v>780</v>
      </c>
      <c r="C187" s="64" t="s">
        <v>548</v>
      </c>
      <c r="D187" s="63"/>
      <c r="E187" s="63" t="s">
        <v>781</v>
      </c>
      <c r="F187" s="63"/>
      <c r="G187" s="63"/>
      <c r="H187" s="63"/>
      <c r="I187" s="90"/>
      <c r="J187" s="7"/>
      <c r="K187" s="90" t="s">
        <v>781</v>
      </c>
      <c r="L187" s="90">
        <v>1.0</v>
      </c>
      <c r="M187" s="90">
        <v>54395.0</v>
      </c>
      <c r="N187" s="90" t="s">
        <v>548</v>
      </c>
      <c r="O187" s="98" t="s">
        <v>795</v>
      </c>
      <c r="P187" s="105"/>
      <c r="Q187" s="105"/>
      <c r="R187" s="105"/>
    </row>
    <row r="188" hidden="1">
      <c r="A188" s="84"/>
      <c r="B188" s="90" t="s">
        <v>779</v>
      </c>
      <c r="C188" s="63" t="s">
        <v>4</v>
      </c>
      <c r="D188" s="63"/>
      <c r="E188" s="63" t="s">
        <v>426</v>
      </c>
      <c r="F188" s="63"/>
      <c r="G188" s="63"/>
      <c r="H188" s="63"/>
      <c r="I188" s="90"/>
      <c r="J188" s="7"/>
      <c r="K188" s="90" t="s">
        <v>426</v>
      </c>
      <c r="L188" s="90">
        <v>0.0</v>
      </c>
      <c r="M188" s="90">
        <v>54538.0</v>
      </c>
      <c r="N188" s="90" t="s">
        <v>426</v>
      </c>
      <c r="O188" s="98" t="s">
        <v>426</v>
      </c>
      <c r="P188" s="105"/>
      <c r="Q188" s="105"/>
      <c r="R188" s="105"/>
    </row>
    <row r="189" hidden="1">
      <c r="A189" s="84"/>
      <c r="B189" s="90" t="s">
        <v>780</v>
      </c>
      <c r="C189" s="64" t="s">
        <v>553</v>
      </c>
      <c r="D189" s="63"/>
      <c r="E189" s="63" t="s">
        <v>781</v>
      </c>
      <c r="F189" s="63"/>
      <c r="G189" s="63"/>
      <c r="H189" s="63"/>
      <c r="I189" s="90"/>
      <c r="J189" s="7"/>
      <c r="K189" s="90" t="s">
        <v>781</v>
      </c>
      <c r="L189" s="90">
        <v>1.0</v>
      </c>
      <c r="M189" s="90">
        <v>55241.0</v>
      </c>
      <c r="N189" s="90" t="s">
        <v>553</v>
      </c>
      <c r="O189" s="98" t="s">
        <v>796</v>
      </c>
      <c r="P189" s="105"/>
      <c r="Q189" s="105"/>
      <c r="R189" s="105"/>
    </row>
    <row r="190" hidden="1">
      <c r="A190" s="84"/>
      <c r="B190" s="90" t="s">
        <v>779</v>
      </c>
      <c r="C190" s="63" t="s">
        <v>4</v>
      </c>
      <c r="D190" s="63"/>
      <c r="E190" s="63" t="s">
        <v>426</v>
      </c>
      <c r="F190" s="63"/>
      <c r="G190" s="63"/>
      <c r="H190" s="63"/>
      <c r="I190" s="90"/>
      <c r="J190" s="7"/>
      <c r="K190" s="90" t="s">
        <v>426</v>
      </c>
      <c r="L190" s="90">
        <v>0.0</v>
      </c>
      <c r="M190" s="90">
        <v>55362.0</v>
      </c>
      <c r="N190" s="90" t="s">
        <v>426</v>
      </c>
      <c r="O190" s="98" t="s">
        <v>426</v>
      </c>
      <c r="P190" s="105"/>
      <c r="Q190" s="105"/>
      <c r="R190" s="105"/>
    </row>
    <row r="191" hidden="1">
      <c r="A191" s="84"/>
      <c r="B191" s="90" t="s">
        <v>779</v>
      </c>
      <c r="C191" s="63" t="s">
        <v>4</v>
      </c>
      <c r="D191" s="63"/>
      <c r="E191" s="63" t="s">
        <v>426</v>
      </c>
      <c r="F191" s="63"/>
      <c r="G191" s="63"/>
      <c r="H191" s="63"/>
      <c r="I191" s="90"/>
      <c r="J191" s="7"/>
      <c r="K191" s="90" t="s">
        <v>426</v>
      </c>
      <c r="L191" s="90">
        <v>0.0</v>
      </c>
      <c r="M191" s="90">
        <v>55478.0</v>
      </c>
      <c r="N191" s="90" t="s">
        <v>426</v>
      </c>
      <c r="O191" s="98" t="s">
        <v>426</v>
      </c>
      <c r="P191" s="105"/>
      <c r="Q191" s="105"/>
      <c r="R191" s="105"/>
    </row>
    <row r="192" hidden="1">
      <c r="A192" s="84"/>
      <c r="B192" s="90" t="s">
        <v>779</v>
      </c>
      <c r="C192" s="63" t="s">
        <v>4</v>
      </c>
      <c r="D192" s="63"/>
      <c r="E192" s="63" t="s">
        <v>426</v>
      </c>
      <c r="F192" s="63"/>
      <c r="G192" s="63"/>
      <c r="H192" s="63"/>
      <c r="I192" s="90"/>
      <c r="J192" s="7"/>
      <c r="K192" s="90" t="s">
        <v>426</v>
      </c>
      <c r="L192" s="90">
        <v>0.0</v>
      </c>
      <c r="M192" s="90">
        <v>55540.0</v>
      </c>
      <c r="N192" s="90" t="s">
        <v>426</v>
      </c>
      <c r="O192" s="98" t="s">
        <v>426</v>
      </c>
      <c r="P192" s="105"/>
      <c r="Q192" s="105"/>
      <c r="R192" s="105"/>
    </row>
    <row r="193" hidden="1">
      <c r="A193" s="84"/>
      <c r="B193" s="90" t="s">
        <v>779</v>
      </c>
      <c r="C193" s="63" t="s">
        <v>4</v>
      </c>
      <c r="D193" s="63"/>
      <c r="E193" s="63" t="s">
        <v>426</v>
      </c>
      <c r="F193" s="63"/>
      <c r="G193" s="63"/>
      <c r="H193" s="63"/>
      <c r="I193" s="90"/>
      <c r="J193" s="7"/>
      <c r="K193" s="90" t="s">
        <v>426</v>
      </c>
      <c r="L193" s="90">
        <v>0.0</v>
      </c>
      <c r="M193" s="90">
        <v>55584.0</v>
      </c>
      <c r="N193" s="90" t="s">
        <v>426</v>
      </c>
      <c r="O193" s="98" t="s">
        <v>426</v>
      </c>
      <c r="P193" s="105"/>
      <c r="Q193" s="105"/>
      <c r="R193" s="105"/>
    </row>
    <row r="194" hidden="1">
      <c r="A194" s="84"/>
      <c r="B194" s="90" t="s">
        <v>779</v>
      </c>
      <c r="C194" s="63" t="s">
        <v>4</v>
      </c>
      <c r="D194" s="63"/>
      <c r="E194" s="63" t="s">
        <v>426</v>
      </c>
      <c r="F194" s="63"/>
      <c r="G194" s="63"/>
      <c r="H194" s="63"/>
      <c r="I194" s="90"/>
      <c r="J194" s="7"/>
      <c r="K194" s="90" t="s">
        <v>426</v>
      </c>
      <c r="L194" s="90">
        <v>0.0</v>
      </c>
      <c r="M194" s="90">
        <v>55618.0</v>
      </c>
      <c r="N194" s="90" t="s">
        <v>426</v>
      </c>
      <c r="O194" s="98" t="s">
        <v>426</v>
      </c>
      <c r="P194" s="105"/>
      <c r="Q194" s="105"/>
      <c r="R194" s="105"/>
    </row>
    <row r="195" hidden="1">
      <c r="A195" s="84"/>
      <c r="B195" s="90" t="s">
        <v>780</v>
      </c>
      <c r="C195" s="64" t="s">
        <v>565</v>
      </c>
      <c r="D195" s="63"/>
      <c r="E195" s="63" t="s">
        <v>781</v>
      </c>
      <c r="F195" s="63"/>
      <c r="G195" s="63"/>
      <c r="H195" s="63"/>
      <c r="I195" s="90"/>
      <c r="J195" s="7"/>
      <c r="K195" s="90" t="s">
        <v>781</v>
      </c>
      <c r="L195" s="90">
        <v>1.0</v>
      </c>
      <c r="M195" s="90">
        <v>55643.0</v>
      </c>
      <c r="N195" s="90" t="s">
        <v>565</v>
      </c>
      <c r="O195" s="98" t="s">
        <v>797</v>
      </c>
      <c r="P195" s="105"/>
      <c r="Q195" s="105"/>
      <c r="R195" s="105"/>
    </row>
    <row r="196" hidden="1">
      <c r="A196" s="84"/>
      <c r="B196" s="90" t="s">
        <v>779</v>
      </c>
      <c r="C196" s="63" t="s">
        <v>4</v>
      </c>
      <c r="D196" s="63"/>
      <c r="E196" s="63" t="s">
        <v>426</v>
      </c>
      <c r="F196" s="63"/>
      <c r="G196" s="63"/>
      <c r="H196" s="63"/>
      <c r="I196" s="90"/>
      <c r="J196" s="7"/>
      <c r="K196" s="90" t="s">
        <v>426</v>
      </c>
      <c r="L196" s="90">
        <v>0.0</v>
      </c>
      <c r="M196" s="90">
        <v>55772.0</v>
      </c>
      <c r="N196" s="90" t="s">
        <v>426</v>
      </c>
      <c r="O196" s="98" t="s">
        <v>426</v>
      </c>
      <c r="P196" s="105"/>
      <c r="Q196" s="105"/>
      <c r="R196" s="105"/>
    </row>
    <row r="197" hidden="1">
      <c r="A197" s="84"/>
      <c r="B197" s="90" t="s">
        <v>779</v>
      </c>
      <c r="C197" s="63" t="s">
        <v>4</v>
      </c>
      <c r="D197" s="63"/>
      <c r="E197" s="63" t="s">
        <v>426</v>
      </c>
      <c r="F197" s="63"/>
      <c r="G197" s="63"/>
      <c r="H197" s="63"/>
      <c r="I197" s="90"/>
      <c r="J197" s="7"/>
      <c r="K197" s="90" t="s">
        <v>426</v>
      </c>
      <c r="L197" s="90">
        <v>0.0</v>
      </c>
      <c r="M197" s="90">
        <v>55970.0</v>
      </c>
      <c r="N197" s="90" t="s">
        <v>426</v>
      </c>
      <c r="O197" s="98" t="s">
        <v>426</v>
      </c>
      <c r="P197" s="105"/>
      <c r="Q197" s="105"/>
      <c r="R197" s="105"/>
    </row>
    <row r="198" hidden="1">
      <c r="A198" s="84"/>
      <c r="B198" s="90" t="s">
        <v>780</v>
      </c>
      <c r="C198" s="64" t="s">
        <v>571</v>
      </c>
      <c r="D198" s="63"/>
      <c r="E198" s="63" t="s">
        <v>781</v>
      </c>
      <c r="F198" s="63"/>
      <c r="G198" s="63"/>
      <c r="H198" s="63"/>
      <c r="I198" s="90"/>
      <c r="J198" s="7"/>
      <c r="K198" s="90" t="s">
        <v>781</v>
      </c>
      <c r="L198" s="90">
        <v>1.0</v>
      </c>
      <c r="M198" s="90">
        <v>56337.0</v>
      </c>
      <c r="N198" s="90" t="s">
        <v>571</v>
      </c>
      <c r="O198" s="98" t="s">
        <v>798</v>
      </c>
      <c r="P198" s="105"/>
      <c r="Q198" s="105"/>
      <c r="R198" s="105"/>
    </row>
    <row r="199" hidden="1">
      <c r="A199" s="84"/>
      <c r="B199" s="90" t="s">
        <v>779</v>
      </c>
      <c r="C199" s="63" t="s">
        <v>4</v>
      </c>
      <c r="D199" s="63"/>
      <c r="E199" s="63" t="s">
        <v>426</v>
      </c>
      <c r="F199" s="63"/>
      <c r="G199" s="63"/>
      <c r="H199" s="63"/>
      <c r="I199" s="90"/>
      <c r="J199" s="7"/>
      <c r="K199" s="90" t="s">
        <v>426</v>
      </c>
      <c r="L199" s="90">
        <v>0.0</v>
      </c>
      <c r="M199" s="90">
        <v>56416.0</v>
      </c>
      <c r="N199" s="90" t="s">
        <v>426</v>
      </c>
      <c r="O199" s="98" t="s">
        <v>426</v>
      </c>
      <c r="P199" s="105"/>
      <c r="Q199" s="105"/>
      <c r="R199" s="105"/>
    </row>
    <row r="200" hidden="1">
      <c r="A200" s="84"/>
      <c r="B200" s="90" t="s">
        <v>779</v>
      </c>
      <c r="C200" s="63" t="s">
        <v>4</v>
      </c>
      <c r="D200" s="63"/>
      <c r="E200" s="63" t="s">
        <v>426</v>
      </c>
      <c r="F200" s="63"/>
      <c r="G200" s="63"/>
      <c r="H200" s="63"/>
      <c r="I200" s="90"/>
      <c r="J200" s="7"/>
      <c r="K200" s="90" t="s">
        <v>426</v>
      </c>
      <c r="L200" s="90">
        <v>0.0</v>
      </c>
      <c r="M200" s="90">
        <v>56560.0</v>
      </c>
      <c r="N200" s="90" t="s">
        <v>426</v>
      </c>
      <c r="O200" s="98" t="s">
        <v>426</v>
      </c>
      <c r="P200" s="105"/>
      <c r="Q200" s="105"/>
      <c r="R200" s="105"/>
    </row>
    <row r="201" hidden="1">
      <c r="A201" s="84"/>
      <c r="B201" s="90" t="s">
        <v>780</v>
      </c>
      <c r="C201" s="64" t="s">
        <v>577</v>
      </c>
      <c r="D201" s="63"/>
      <c r="E201" s="63" t="s">
        <v>781</v>
      </c>
      <c r="F201" s="63"/>
      <c r="G201" s="63"/>
      <c r="H201" s="63"/>
      <c r="I201" s="90"/>
      <c r="J201" s="7"/>
      <c r="K201" s="90" t="s">
        <v>781</v>
      </c>
      <c r="L201" s="90">
        <v>1.0</v>
      </c>
      <c r="M201" s="90">
        <v>56621.0</v>
      </c>
      <c r="N201" s="90" t="s">
        <v>577</v>
      </c>
      <c r="O201" s="98" t="s">
        <v>799</v>
      </c>
      <c r="P201" s="105"/>
      <c r="Q201" s="105"/>
      <c r="R201" s="105"/>
    </row>
    <row r="202" hidden="1">
      <c r="A202" s="84"/>
      <c r="B202" s="90" t="s">
        <v>779</v>
      </c>
      <c r="C202" s="63" t="s">
        <v>4</v>
      </c>
      <c r="D202" s="63"/>
      <c r="E202" s="63" t="s">
        <v>426</v>
      </c>
      <c r="F202" s="63"/>
      <c r="G202" s="63"/>
      <c r="H202" s="63"/>
      <c r="I202" s="90"/>
      <c r="J202" s="7"/>
      <c r="K202" s="90" t="s">
        <v>426</v>
      </c>
      <c r="L202" s="90">
        <v>0.0</v>
      </c>
      <c r="M202" s="90">
        <v>56838.0</v>
      </c>
      <c r="N202" s="90" t="s">
        <v>426</v>
      </c>
      <c r="O202" s="98" t="s">
        <v>426</v>
      </c>
      <c r="P202" s="105"/>
      <c r="Q202" s="105"/>
      <c r="R202" s="105"/>
    </row>
    <row r="203" hidden="1">
      <c r="A203" s="84"/>
      <c r="B203" s="90" t="s">
        <v>780</v>
      </c>
      <c r="C203" s="64" t="s">
        <v>581</v>
      </c>
      <c r="D203" s="63"/>
      <c r="E203" s="63" t="s">
        <v>781</v>
      </c>
      <c r="F203" s="63"/>
      <c r="G203" s="63"/>
      <c r="H203" s="63"/>
      <c r="I203" s="90"/>
      <c r="J203" s="7"/>
      <c r="K203" s="90" t="s">
        <v>781</v>
      </c>
      <c r="L203" s="90">
        <v>1.0</v>
      </c>
      <c r="M203" s="90">
        <v>57177.0</v>
      </c>
      <c r="N203" s="90" t="s">
        <v>581</v>
      </c>
      <c r="O203" s="98" t="s">
        <v>800</v>
      </c>
      <c r="P203" s="105"/>
      <c r="Q203" s="105"/>
      <c r="R203" s="105"/>
    </row>
    <row r="204" hidden="1">
      <c r="A204" s="84"/>
      <c r="B204" s="90" t="s">
        <v>779</v>
      </c>
      <c r="C204" s="63" t="s">
        <v>4</v>
      </c>
      <c r="D204" s="63"/>
      <c r="E204" s="63" t="s">
        <v>426</v>
      </c>
      <c r="F204" s="63"/>
      <c r="G204" s="63"/>
      <c r="H204" s="63"/>
      <c r="I204" s="90"/>
      <c r="J204" s="7"/>
      <c r="K204" s="90" t="s">
        <v>426</v>
      </c>
      <c r="L204" s="90">
        <v>0.0</v>
      </c>
      <c r="M204" s="90">
        <v>57368.0</v>
      </c>
      <c r="N204" s="90" t="s">
        <v>426</v>
      </c>
      <c r="O204" s="98" t="s">
        <v>426</v>
      </c>
      <c r="P204" s="105"/>
      <c r="Q204" s="105"/>
      <c r="R204" s="105"/>
    </row>
    <row r="205" hidden="1">
      <c r="A205" s="84"/>
      <c r="B205" s="90" t="s">
        <v>779</v>
      </c>
      <c r="C205" s="63" t="s">
        <v>4</v>
      </c>
      <c r="D205" s="63"/>
      <c r="E205" s="63" t="s">
        <v>426</v>
      </c>
      <c r="F205" s="63"/>
      <c r="G205" s="63"/>
      <c r="H205" s="63"/>
      <c r="I205" s="90"/>
      <c r="J205" s="7"/>
      <c r="K205" s="90" t="s">
        <v>426</v>
      </c>
      <c r="L205" s="90">
        <v>0.0</v>
      </c>
      <c r="M205" s="90">
        <v>57526.0</v>
      </c>
      <c r="N205" s="90" t="s">
        <v>426</v>
      </c>
      <c r="O205" s="98" t="s">
        <v>426</v>
      </c>
      <c r="P205" s="105"/>
      <c r="Q205" s="105"/>
      <c r="R205" s="105"/>
    </row>
    <row r="206" hidden="1">
      <c r="A206" s="84"/>
      <c r="B206" s="90" t="s">
        <v>779</v>
      </c>
      <c r="C206" s="63" t="s">
        <v>4</v>
      </c>
      <c r="D206" s="63"/>
      <c r="E206" s="63" t="s">
        <v>426</v>
      </c>
      <c r="F206" s="63"/>
      <c r="G206" s="63"/>
      <c r="H206" s="63"/>
      <c r="I206" s="90"/>
      <c r="J206" s="7"/>
      <c r="K206" s="90" t="s">
        <v>426</v>
      </c>
      <c r="L206" s="90">
        <v>0.0</v>
      </c>
      <c r="M206" s="90">
        <v>57552.0</v>
      </c>
      <c r="N206" s="90" t="s">
        <v>426</v>
      </c>
      <c r="O206" s="98" t="s">
        <v>426</v>
      </c>
      <c r="P206" s="105"/>
      <c r="Q206" s="105"/>
      <c r="R206" s="105"/>
    </row>
    <row r="207" hidden="1">
      <c r="A207" s="84"/>
      <c r="B207" s="90" t="s">
        <v>780</v>
      </c>
      <c r="C207" s="64" t="s">
        <v>590</v>
      </c>
      <c r="D207" s="63"/>
      <c r="E207" s="63" t="s">
        <v>781</v>
      </c>
      <c r="F207" s="63"/>
      <c r="G207" s="63"/>
      <c r="H207" s="63"/>
      <c r="I207" s="90"/>
      <c r="J207" s="7"/>
      <c r="K207" s="90" t="s">
        <v>781</v>
      </c>
      <c r="L207" s="90">
        <v>1.0</v>
      </c>
      <c r="M207" s="90">
        <v>58113.0</v>
      </c>
      <c r="N207" s="90" t="s">
        <v>590</v>
      </c>
      <c r="O207" s="98" t="s">
        <v>801</v>
      </c>
      <c r="P207" s="105"/>
      <c r="Q207" s="105"/>
      <c r="R207" s="105"/>
    </row>
    <row r="208" hidden="1">
      <c r="A208" s="84"/>
      <c r="B208" s="90" t="s">
        <v>780</v>
      </c>
      <c r="C208" s="64" t="s">
        <v>592</v>
      </c>
      <c r="D208" s="63"/>
      <c r="E208" s="63" t="s">
        <v>781</v>
      </c>
      <c r="F208" s="63"/>
      <c r="G208" s="63"/>
      <c r="H208" s="63"/>
      <c r="I208" s="90"/>
      <c r="J208" s="7"/>
      <c r="K208" s="90" t="s">
        <v>781</v>
      </c>
      <c r="L208" s="90">
        <v>1.0</v>
      </c>
      <c r="M208" s="90">
        <v>58209.0</v>
      </c>
      <c r="N208" s="90" t="s">
        <v>592</v>
      </c>
      <c r="O208" s="98" t="s">
        <v>802</v>
      </c>
      <c r="P208" s="105"/>
      <c r="Q208" s="105"/>
      <c r="R208" s="105"/>
    </row>
    <row r="209" hidden="1">
      <c r="A209" s="84"/>
      <c r="B209" s="90" t="s">
        <v>779</v>
      </c>
      <c r="C209" s="63" t="s">
        <v>4</v>
      </c>
      <c r="D209" s="63"/>
      <c r="E209" s="63" t="s">
        <v>426</v>
      </c>
      <c r="F209" s="63"/>
      <c r="G209" s="63"/>
      <c r="H209" s="63"/>
      <c r="I209" s="90"/>
      <c r="J209" s="7"/>
      <c r="K209" s="90" t="s">
        <v>426</v>
      </c>
      <c r="L209" s="90">
        <v>0.0</v>
      </c>
      <c r="M209" s="90">
        <v>58220.0</v>
      </c>
      <c r="N209" s="90" t="s">
        <v>426</v>
      </c>
      <c r="O209" s="98" t="s">
        <v>426</v>
      </c>
      <c r="P209" s="105"/>
      <c r="Q209" s="105"/>
      <c r="R209" s="105"/>
    </row>
    <row r="210" hidden="1">
      <c r="A210" s="84"/>
      <c r="B210" s="90" t="s">
        <v>779</v>
      </c>
      <c r="C210" s="63" t="s">
        <v>4</v>
      </c>
      <c r="D210" s="63"/>
      <c r="E210" s="63" t="s">
        <v>426</v>
      </c>
      <c r="F210" s="63"/>
      <c r="G210" s="63"/>
      <c r="H210" s="63"/>
      <c r="I210" s="90"/>
      <c r="J210" s="7"/>
      <c r="K210" s="90" t="s">
        <v>426</v>
      </c>
      <c r="L210" s="90">
        <v>0.0</v>
      </c>
      <c r="M210" s="90">
        <v>58230.0</v>
      </c>
      <c r="N210" s="90" t="s">
        <v>426</v>
      </c>
      <c r="O210" s="98" t="s">
        <v>426</v>
      </c>
      <c r="P210" s="105"/>
      <c r="Q210" s="105"/>
      <c r="R210" s="105"/>
    </row>
    <row r="211" hidden="1">
      <c r="A211" s="84"/>
      <c r="B211" s="90" t="s">
        <v>779</v>
      </c>
      <c r="C211" s="63" t="s">
        <v>4</v>
      </c>
      <c r="D211" s="63"/>
      <c r="E211" s="63" t="s">
        <v>426</v>
      </c>
      <c r="F211" s="63"/>
      <c r="G211" s="63"/>
      <c r="H211" s="63"/>
      <c r="I211" s="90"/>
      <c r="J211" s="7"/>
      <c r="K211" s="90" t="s">
        <v>426</v>
      </c>
      <c r="L211" s="90">
        <v>0.0</v>
      </c>
      <c r="M211" s="90">
        <v>58290.0</v>
      </c>
      <c r="N211" s="90" t="s">
        <v>426</v>
      </c>
      <c r="O211" s="98" t="s">
        <v>426</v>
      </c>
      <c r="P211" s="105"/>
      <c r="Q211" s="105"/>
      <c r="R211" s="105"/>
    </row>
    <row r="212" hidden="1">
      <c r="A212" s="84"/>
      <c r="B212" s="90" t="s">
        <v>780</v>
      </c>
      <c r="C212" s="64" t="s">
        <v>600</v>
      </c>
      <c r="D212" s="63"/>
      <c r="E212" s="63" t="s">
        <v>781</v>
      </c>
      <c r="F212" s="63"/>
      <c r="G212" s="63"/>
      <c r="H212" s="63"/>
      <c r="I212" s="90"/>
      <c r="J212" s="7"/>
      <c r="K212" s="90" t="s">
        <v>781</v>
      </c>
      <c r="L212" s="90">
        <v>1.0</v>
      </c>
      <c r="M212" s="90">
        <v>58721.0</v>
      </c>
      <c r="N212" s="90" t="s">
        <v>600</v>
      </c>
      <c r="O212" s="98" t="s">
        <v>803</v>
      </c>
      <c r="P212" s="105"/>
      <c r="Q212" s="105"/>
      <c r="R212" s="105"/>
    </row>
    <row r="213" hidden="1">
      <c r="A213" s="84"/>
      <c r="B213" s="90" t="s">
        <v>780</v>
      </c>
      <c r="C213" s="64" t="s">
        <v>602</v>
      </c>
      <c r="D213" s="63"/>
      <c r="E213" s="63" t="s">
        <v>781</v>
      </c>
      <c r="F213" s="63"/>
      <c r="G213" s="63"/>
      <c r="H213" s="63"/>
      <c r="I213" s="90"/>
      <c r="J213" s="7"/>
      <c r="K213" s="90" t="s">
        <v>781</v>
      </c>
      <c r="L213" s="90">
        <v>1.0</v>
      </c>
      <c r="M213" s="90">
        <v>58729.0</v>
      </c>
      <c r="N213" s="90" t="s">
        <v>602</v>
      </c>
      <c r="O213" s="98" t="s">
        <v>804</v>
      </c>
      <c r="P213" s="105"/>
      <c r="Q213" s="105"/>
      <c r="R213" s="105"/>
    </row>
    <row r="214" hidden="1">
      <c r="A214" s="84"/>
      <c r="B214" s="90" t="s">
        <v>780</v>
      </c>
      <c r="C214" s="64" t="s">
        <v>604</v>
      </c>
      <c r="D214" s="63"/>
      <c r="E214" s="63" t="s">
        <v>781</v>
      </c>
      <c r="F214" s="63"/>
      <c r="G214" s="63"/>
      <c r="H214" s="63"/>
      <c r="I214" s="90"/>
      <c r="J214" s="7"/>
      <c r="K214" s="90" t="s">
        <v>781</v>
      </c>
      <c r="L214" s="90">
        <v>1.0</v>
      </c>
      <c r="M214" s="90">
        <v>59087.0</v>
      </c>
      <c r="N214" s="90" t="s">
        <v>604</v>
      </c>
      <c r="O214" s="98" t="s">
        <v>805</v>
      </c>
      <c r="P214" s="105"/>
      <c r="Q214" s="105"/>
      <c r="R214" s="105"/>
    </row>
    <row r="215" hidden="1">
      <c r="A215" s="84"/>
      <c r="B215" s="90" t="s">
        <v>779</v>
      </c>
      <c r="C215" s="63" t="s">
        <v>4</v>
      </c>
      <c r="D215" s="63"/>
      <c r="E215" s="63" t="s">
        <v>426</v>
      </c>
      <c r="F215" s="63"/>
      <c r="G215" s="63"/>
      <c r="H215" s="63"/>
      <c r="I215" s="90"/>
      <c r="J215" s="7"/>
      <c r="K215" s="90" t="s">
        <v>426</v>
      </c>
      <c r="L215" s="90">
        <v>0.0</v>
      </c>
      <c r="M215" s="90">
        <v>59370.0</v>
      </c>
      <c r="N215" s="90" t="s">
        <v>426</v>
      </c>
      <c r="O215" s="98" t="s">
        <v>426</v>
      </c>
      <c r="P215" s="105"/>
      <c r="Q215" s="105"/>
      <c r="R215" s="105"/>
    </row>
    <row r="216" hidden="1">
      <c r="A216" s="84"/>
      <c r="B216" s="90" t="s">
        <v>779</v>
      </c>
      <c r="C216" s="63" t="s">
        <v>4</v>
      </c>
      <c r="D216" s="63"/>
      <c r="E216" s="63" t="s">
        <v>426</v>
      </c>
      <c r="F216" s="63"/>
      <c r="G216" s="63"/>
      <c r="H216" s="63"/>
      <c r="I216" s="90"/>
      <c r="J216" s="7"/>
      <c r="K216" s="90" t="s">
        <v>426</v>
      </c>
      <c r="L216" s="90">
        <v>0.0</v>
      </c>
      <c r="M216" s="90">
        <v>59510.0</v>
      </c>
      <c r="N216" s="90" t="s">
        <v>426</v>
      </c>
      <c r="O216" s="98" t="s">
        <v>426</v>
      </c>
      <c r="P216" s="105"/>
      <c r="Q216" s="105"/>
      <c r="R216" s="105"/>
    </row>
    <row r="217" hidden="1">
      <c r="A217" s="84"/>
      <c r="B217" s="90" t="s">
        <v>780</v>
      </c>
      <c r="C217" s="64" t="s">
        <v>610</v>
      </c>
      <c r="D217" s="63"/>
      <c r="E217" s="63" t="s">
        <v>781</v>
      </c>
      <c r="F217" s="63"/>
      <c r="G217" s="63"/>
      <c r="H217" s="63"/>
      <c r="I217" s="90"/>
      <c r="J217" s="7"/>
      <c r="K217" s="90" t="s">
        <v>781</v>
      </c>
      <c r="L217" s="90">
        <v>1.0</v>
      </c>
      <c r="M217" s="90">
        <v>59559.0</v>
      </c>
      <c r="N217" s="90" t="s">
        <v>610</v>
      </c>
      <c r="O217" s="98" t="s">
        <v>806</v>
      </c>
      <c r="P217" s="105"/>
      <c r="Q217" s="105"/>
      <c r="R217" s="105"/>
    </row>
    <row r="218" hidden="1">
      <c r="A218" s="84"/>
      <c r="B218" s="90" t="s">
        <v>779</v>
      </c>
      <c r="C218" s="63" t="s">
        <v>4</v>
      </c>
      <c r="D218" s="63"/>
      <c r="E218" s="63" t="s">
        <v>426</v>
      </c>
      <c r="F218" s="63"/>
      <c r="G218" s="63"/>
      <c r="H218" s="63"/>
      <c r="I218" s="90"/>
      <c r="J218" s="7"/>
      <c r="K218" s="90" t="s">
        <v>426</v>
      </c>
      <c r="L218" s="90">
        <v>0.0</v>
      </c>
      <c r="M218" s="90">
        <v>59576.0</v>
      </c>
      <c r="N218" s="90" t="s">
        <v>426</v>
      </c>
      <c r="O218" s="98" t="s">
        <v>426</v>
      </c>
      <c r="P218" s="105"/>
      <c r="Q218" s="105"/>
      <c r="R218" s="105"/>
    </row>
    <row r="219" hidden="1">
      <c r="A219" s="84"/>
      <c r="B219" s="90" t="s">
        <v>780</v>
      </c>
      <c r="C219" s="64" t="s">
        <v>614</v>
      </c>
      <c r="D219" s="63"/>
      <c r="E219" s="63" t="s">
        <v>781</v>
      </c>
      <c r="F219" s="63"/>
      <c r="G219" s="63"/>
      <c r="H219" s="63"/>
      <c r="I219" s="90"/>
      <c r="J219" s="7"/>
      <c r="K219" s="90" t="s">
        <v>781</v>
      </c>
      <c r="L219" s="90">
        <v>1.0</v>
      </c>
      <c r="M219" s="90">
        <v>59945.0</v>
      </c>
      <c r="N219" s="90" t="s">
        <v>614</v>
      </c>
      <c r="O219" s="98" t="s">
        <v>807</v>
      </c>
      <c r="P219" s="105"/>
      <c r="Q219" s="105"/>
      <c r="R219" s="105"/>
    </row>
    <row r="220" hidden="1">
      <c r="A220" s="84"/>
      <c r="B220" s="90" t="s">
        <v>780</v>
      </c>
      <c r="C220" s="64" t="s">
        <v>617</v>
      </c>
      <c r="D220" s="63"/>
      <c r="E220" s="63" t="s">
        <v>781</v>
      </c>
      <c r="F220" s="63"/>
      <c r="G220" s="63"/>
      <c r="H220" s="63"/>
      <c r="I220" s="90"/>
      <c r="J220" s="7"/>
      <c r="K220" s="90" t="s">
        <v>781</v>
      </c>
      <c r="L220" s="90">
        <v>1.0</v>
      </c>
      <c r="M220" s="90">
        <v>60077.0</v>
      </c>
      <c r="N220" s="90" t="s">
        <v>617</v>
      </c>
      <c r="O220" s="98" t="s">
        <v>808</v>
      </c>
      <c r="P220" s="105"/>
      <c r="Q220" s="105"/>
      <c r="R220" s="105"/>
    </row>
    <row r="221" hidden="1">
      <c r="A221" s="84"/>
      <c r="B221" s="90" t="s">
        <v>780</v>
      </c>
      <c r="C221" s="64" t="s">
        <v>620</v>
      </c>
      <c r="D221" s="63"/>
      <c r="E221" s="63" t="s">
        <v>781</v>
      </c>
      <c r="F221" s="63"/>
      <c r="G221" s="63"/>
      <c r="H221" s="63"/>
      <c r="I221" s="90"/>
      <c r="J221" s="7"/>
      <c r="K221" s="90" t="s">
        <v>781</v>
      </c>
      <c r="L221" s="90">
        <v>1.0</v>
      </c>
      <c r="M221" s="90">
        <v>60693.0</v>
      </c>
      <c r="N221" s="90" t="s">
        <v>620</v>
      </c>
      <c r="O221" s="98" t="s">
        <v>809</v>
      </c>
      <c r="P221" s="105"/>
      <c r="Q221" s="105"/>
      <c r="R221" s="105"/>
    </row>
    <row r="222" hidden="1">
      <c r="A222" s="84"/>
      <c r="B222" s="90" t="s">
        <v>780</v>
      </c>
      <c r="C222" s="64" t="s">
        <v>622</v>
      </c>
      <c r="D222" s="63"/>
      <c r="E222" s="63" t="s">
        <v>781</v>
      </c>
      <c r="F222" s="63"/>
      <c r="G222" s="63"/>
      <c r="H222" s="63"/>
      <c r="I222" s="90"/>
      <c r="J222" s="7"/>
      <c r="K222" s="90" t="s">
        <v>781</v>
      </c>
      <c r="L222" s="90">
        <v>1.0</v>
      </c>
      <c r="M222" s="90">
        <v>60735.0</v>
      </c>
      <c r="N222" s="90" t="s">
        <v>622</v>
      </c>
      <c r="O222" s="98" t="s">
        <v>810</v>
      </c>
      <c r="P222" s="105"/>
      <c r="Q222" s="105"/>
      <c r="R222" s="105"/>
    </row>
    <row r="223" hidden="1">
      <c r="A223" s="84"/>
      <c r="B223" s="90" t="s">
        <v>779</v>
      </c>
      <c r="C223" s="63" t="s">
        <v>4</v>
      </c>
      <c r="D223" s="63"/>
      <c r="E223" s="63" t="s">
        <v>426</v>
      </c>
      <c r="F223" s="63"/>
      <c r="G223" s="63"/>
      <c r="H223" s="63"/>
      <c r="I223" s="90"/>
      <c r="J223" s="7"/>
      <c r="K223" s="90" t="s">
        <v>426</v>
      </c>
      <c r="L223" s="90">
        <v>0.0</v>
      </c>
      <c r="M223" s="90">
        <v>61062.0</v>
      </c>
      <c r="N223" s="90" t="s">
        <v>426</v>
      </c>
      <c r="O223" s="98" t="s">
        <v>426</v>
      </c>
      <c r="P223" s="105"/>
      <c r="Q223" s="105"/>
      <c r="R223" s="105"/>
    </row>
    <row r="224" hidden="1">
      <c r="A224" s="84"/>
      <c r="B224" s="90" t="s">
        <v>779</v>
      </c>
      <c r="C224" s="63" t="s">
        <v>4</v>
      </c>
      <c r="D224" s="63"/>
      <c r="E224" s="63" t="s">
        <v>426</v>
      </c>
      <c r="F224" s="63"/>
      <c r="G224" s="63"/>
      <c r="H224" s="63"/>
      <c r="I224" s="90"/>
      <c r="J224" s="7"/>
      <c r="K224" s="90" t="s">
        <v>426</v>
      </c>
      <c r="L224" s="90">
        <v>0.0</v>
      </c>
      <c r="M224" s="90">
        <v>61886.0</v>
      </c>
      <c r="N224" s="90" t="s">
        <v>426</v>
      </c>
      <c r="O224" s="98" t="s">
        <v>426</v>
      </c>
      <c r="P224" s="105"/>
      <c r="Q224" s="105"/>
      <c r="R224" s="105"/>
    </row>
    <row r="225" hidden="1">
      <c r="A225" s="84"/>
      <c r="B225" s="90" t="s">
        <v>779</v>
      </c>
      <c r="C225" s="63" t="s">
        <v>4</v>
      </c>
      <c r="D225" s="63"/>
      <c r="E225" s="63" t="s">
        <v>426</v>
      </c>
      <c r="F225" s="63"/>
      <c r="G225" s="63"/>
      <c r="H225" s="63"/>
      <c r="I225" s="90"/>
      <c r="J225" s="7"/>
      <c r="K225" s="90" t="s">
        <v>426</v>
      </c>
      <c r="L225" s="90">
        <v>0.0</v>
      </c>
      <c r="M225" s="90">
        <v>62474.0</v>
      </c>
      <c r="N225" s="90" t="s">
        <v>426</v>
      </c>
      <c r="O225" s="98" t="s">
        <v>426</v>
      </c>
      <c r="P225" s="105"/>
      <c r="Q225" s="105"/>
      <c r="R225" s="105"/>
    </row>
    <row r="226" hidden="1">
      <c r="A226" s="84"/>
      <c r="B226" s="90" t="s">
        <v>779</v>
      </c>
      <c r="C226" s="63" t="s">
        <v>4</v>
      </c>
      <c r="D226" s="63"/>
      <c r="E226" s="63" t="s">
        <v>426</v>
      </c>
      <c r="F226" s="63"/>
      <c r="G226" s="63"/>
      <c r="H226" s="63"/>
      <c r="I226" s="90"/>
      <c r="J226" s="7"/>
      <c r="K226" s="90" t="s">
        <v>426</v>
      </c>
      <c r="L226" s="90">
        <v>0.0</v>
      </c>
      <c r="M226" s="90">
        <v>62566.0</v>
      </c>
      <c r="N226" s="90" t="s">
        <v>426</v>
      </c>
      <c r="O226" s="98" t="s">
        <v>426</v>
      </c>
      <c r="P226" s="105"/>
      <c r="Q226" s="105"/>
      <c r="R226" s="105"/>
    </row>
    <row r="227" hidden="1">
      <c r="A227" s="84"/>
      <c r="B227" s="90" t="s">
        <v>779</v>
      </c>
      <c r="C227" s="63" t="s">
        <v>4</v>
      </c>
      <c r="D227" s="63"/>
      <c r="E227" s="63" t="s">
        <v>426</v>
      </c>
      <c r="F227" s="63"/>
      <c r="G227" s="63"/>
      <c r="H227" s="63"/>
      <c r="I227" s="90"/>
      <c r="J227" s="7"/>
      <c r="K227" s="90" t="s">
        <v>426</v>
      </c>
      <c r="L227" s="90">
        <v>0.0</v>
      </c>
      <c r="M227" s="90">
        <v>62716.0</v>
      </c>
      <c r="N227" s="90" t="s">
        <v>426</v>
      </c>
      <c r="O227" s="98" t="s">
        <v>426</v>
      </c>
      <c r="P227" s="105"/>
      <c r="Q227" s="105"/>
      <c r="R227" s="105"/>
    </row>
    <row r="228" hidden="1">
      <c r="A228" s="84"/>
      <c r="B228" s="90" t="s">
        <v>780</v>
      </c>
      <c r="C228" s="64" t="s">
        <v>636</v>
      </c>
      <c r="D228" s="63"/>
      <c r="E228" s="63" t="s">
        <v>781</v>
      </c>
      <c r="F228" s="63"/>
      <c r="G228" s="63"/>
      <c r="H228" s="63"/>
      <c r="I228" s="90"/>
      <c r="J228" s="7"/>
      <c r="K228" s="90" t="s">
        <v>781</v>
      </c>
      <c r="L228" s="90">
        <v>1.0</v>
      </c>
      <c r="M228" s="90">
        <v>63109.0</v>
      </c>
      <c r="N228" s="90" t="s">
        <v>636</v>
      </c>
      <c r="O228" s="98" t="s">
        <v>811</v>
      </c>
      <c r="P228" s="105"/>
      <c r="Q228" s="105"/>
      <c r="R228" s="105"/>
    </row>
    <row r="229" hidden="1">
      <c r="A229" s="84"/>
      <c r="B229" s="90" t="s">
        <v>780</v>
      </c>
      <c r="C229" s="64" t="s">
        <v>638</v>
      </c>
      <c r="D229" s="63"/>
      <c r="E229" s="63" t="s">
        <v>781</v>
      </c>
      <c r="F229" s="63"/>
      <c r="G229" s="63"/>
      <c r="H229" s="63"/>
      <c r="I229" s="90"/>
      <c r="J229" s="7"/>
      <c r="K229" s="90" t="s">
        <v>781</v>
      </c>
      <c r="L229" s="90">
        <v>1.0</v>
      </c>
      <c r="M229" s="90">
        <v>63339.0</v>
      </c>
      <c r="N229" s="90" t="s">
        <v>638</v>
      </c>
      <c r="O229" s="98" t="s">
        <v>812</v>
      </c>
      <c r="P229" s="105"/>
      <c r="Q229" s="105"/>
      <c r="R229" s="105"/>
    </row>
    <row r="230" hidden="1">
      <c r="A230" s="84"/>
      <c r="B230" s="90" t="s">
        <v>780</v>
      </c>
      <c r="C230" s="64" t="s">
        <v>640</v>
      </c>
      <c r="D230" s="63"/>
      <c r="E230" s="63" t="s">
        <v>781</v>
      </c>
      <c r="F230" s="63"/>
      <c r="G230" s="63"/>
      <c r="H230" s="63"/>
      <c r="I230" s="90"/>
      <c r="J230" s="7"/>
      <c r="K230" s="90" t="s">
        <v>781</v>
      </c>
      <c r="L230" s="90">
        <v>1.0</v>
      </c>
      <c r="M230" s="90">
        <v>63805.0</v>
      </c>
      <c r="N230" s="90" t="s">
        <v>640</v>
      </c>
      <c r="O230" s="98" t="s">
        <v>813</v>
      </c>
      <c r="P230" s="105"/>
      <c r="Q230" s="105"/>
      <c r="R230" s="105"/>
    </row>
    <row r="231" hidden="1">
      <c r="A231" s="84"/>
      <c r="B231" s="90" t="s">
        <v>780</v>
      </c>
      <c r="C231" s="64" t="s">
        <v>642</v>
      </c>
      <c r="D231" s="63"/>
      <c r="E231" s="63" t="s">
        <v>781</v>
      </c>
      <c r="F231" s="63"/>
      <c r="G231" s="63"/>
      <c r="H231" s="63"/>
      <c r="I231" s="90"/>
      <c r="J231" s="7"/>
      <c r="K231" s="90" t="s">
        <v>781</v>
      </c>
      <c r="L231" s="90">
        <v>1.0</v>
      </c>
      <c r="M231" s="90">
        <v>63919.0</v>
      </c>
      <c r="N231" s="90" t="s">
        <v>642</v>
      </c>
      <c r="O231" s="98" t="s">
        <v>814</v>
      </c>
      <c r="P231" s="105"/>
      <c r="Q231" s="105"/>
      <c r="R231" s="105"/>
    </row>
    <row r="232" hidden="1">
      <c r="A232" s="84"/>
      <c r="B232" s="90" t="s">
        <v>780</v>
      </c>
      <c r="C232" s="64" t="s">
        <v>644</v>
      </c>
      <c r="D232" s="63"/>
      <c r="E232" s="63" t="s">
        <v>781</v>
      </c>
      <c r="F232" s="63"/>
      <c r="G232" s="63"/>
      <c r="H232" s="63"/>
      <c r="I232" s="90"/>
      <c r="J232" s="7"/>
      <c r="K232" s="90" t="s">
        <v>781</v>
      </c>
      <c r="L232" s="90">
        <v>1.0</v>
      </c>
      <c r="M232" s="90">
        <v>64127.0</v>
      </c>
      <c r="N232" s="90" t="s">
        <v>644</v>
      </c>
      <c r="O232" s="98" t="s">
        <v>815</v>
      </c>
      <c r="P232" s="105"/>
      <c r="Q232" s="105"/>
      <c r="R232" s="105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6.86"/>
    <col customWidth="1" min="3" max="3" width="122.43"/>
    <col customWidth="1" min="4" max="5" width="6.86"/>
  </cols>
  <sheetData>
    <row r="1">
      <c r="A1" s="106"/>
      <c r="B1" s="106"/>
      <c r="C1" s="106"/>
      <c r="D1" s="106"/>
      <c r="E1" s="106"/>
    </row>
    <row r="2">
      <c r="A2" s="106"/>
      <c r="B2" s="106"/>
      <c r="C2" s="107" t="s">
        <v>816</v>
      </c>
      <c r="D2" s="106"/>
      <c r="E2" s="106"/>
    </row>
    <row r="3">
      <c r="A3" s="106"/>
      <c r="B3" s="106"/>
      <c r="C3" s="106"/>
      <c r="D3" s="106"/>
      <c r="E3" s="106"/>
    </row>
    <row r="4">
      <c r="A4" s="106"/>
      <c r="B4" s="108"/>
      <c r="C4" s="109" t="s">
        <v>817</v>
      </c>
      <c r="D4" s="108"/>
      <c r="E4" s="106"/>
    </row>
    <row r="5">
      <c r="A5" s="106"/>
      <c r="B5" s="108"/>
      <c r="C5" s="110" t="str">
        <f>"A6000101"&amp;'_Analyze_02(ReadyToExport)'!Q2&amp;'_Analyze_02(ReadyToExport)'!Q3&amp;'_Analyze_02(ReadyToExport)'!Q4&amp;'_Analyze_02(ReadyToExport)'!Q5&amp;'_Analyze_02(ReadyToExport)'!Q6&amp;'_Analyze_02(ReadyToExport)'!Q7&amp;'_Analyze_02(ReadyToExport)'!Q8&amp;'_Analyze_02(ReadyToExport)'!Q9&amp;'_Analyze_02(ReadyToExport)'!Q10&amp;'_Analyze_02(ReadyToExport)'!Q11&amp;'_Analyze_02(ReadyToExport)'!Q12&amp;'_Analyze_02(ReadyToExport)'!Q13&amp;'_Analyze_02(ReadyToExport)'!Q14&amp;'_Analyze_02(ReadyToExport)'!Q15&amp;'_Analyze_02(ReadyToExport)'!Q16&amp;'_Analyze_02(ReadyToExport)'!Q17&amp;'_Analyze_02(ReadyToExport)'!Q18&amp;'_Analyze_02(ReadyToExport)'!Q19&amp;'_Analyze_02(ReadyToExport)'!Q20&amp;'_Analyze_02(ReadyToExport)'!Q21&amp;'_Analyze_02(ReadyToExport)'!Q22&amp;'_Analyze_02(ReadyToExport)'!Q23&amp;'_Analyze_02(ReadyToExport)'!Q24&amp;'_Analyze_02(ReadyToExport)'!Q25&amp;'_Analyze_02(ReadyToExport)'!Q26&amp;'_Analyze_02(ReadyToExport)'!Q27&amp;'_Analyze_02(ReadyToExport)'!Q28&amp;'_Analyze_02(ReadyToExport)'!Q29&amp;'_Analyze_02(ReadyToExport)'!Q30&amp;'_Analyze_02(ReadyToExport)'!Q31&amp;'_Analyze_02(ReadyToExport)'!Q32&amp;'_Analyze_02(ReadyToExport)'!Q33&amp;'_Analyze_02(ReadyToExport)'!Q34&amp;'_Analyze_02(ReadyToExport)'!Q35&amp;'_Analyze_02(ReadyToExport)'!Q36&amp;'_Analyze_02(ReadyToExport)'!Q37&amp;'_Analyze_02(ReadyToExport)'!Q38&amp;'_Analyze_02(ReadyToExport)'!Q39&amp;'_Analyze_02(ReadyToExport)'!Q40&amp;'_Analyze_02(ReadyToExport)'!Q41&amp;'_Analyze_02(ReadyToExport)'!Q42&amp;'_Analyze_02(ReadyToExport)'!Q43&amp;'_Analyze_02(ReadyToExport)'!Q44&amp;'_Analyze_02(ReadyToExport)'!Q45&amp;'_Analyze_02(ReadyToExport)'!Q46&amp;'_Analyze_02(ReadyToExport)'!Q47&amp;'_Analyze_02(ReadyToExport)'!Q48&amp;'_Analyze_02(ReadyToExport)'!Q49&amp;'_Analyze_02(ReadyToExport)'!Q50&amp;'_Analyze_02(ReadyToExport)'!Q51&amp;'_Analyze_02(ReadyToExport)'!Q52&amp;'_Analyze_02(ReadyToExport)'!Q53&amp;'_Analyze_02(ReadyToExport)'!Q54&amp;'_Analyze_02(ReadyToExport)'!Q55&amp;'_Analyze_02(ReadyToExport)'!Q56&amp;'_Analyze_02(ReadyToExport)'!Q57&amp;'_Analyze_02(ReadyToExport)'!Q58&amp;'_Analyze_02(ReadyToExport)'!Q59&amp;'_Analyze_02(ReadyToExport)'!Q60&amp;'_Analyze_02(ReadyToExport)'!Q61&amp;'_Analyze_02(ReadyToExport)'!Q62&amp;'_Analyze_02(ReadyToExport)'!Q63&amp;'_Analyze_02(ReadyToExport)'!Q64&amp;'_Analyze_02(ReadyToExport)'!Q65&amp;'_Analyze_02(ReadyToExport)'!Q66&amp;'_Analyze_02(ReadyToExport)'!Q67&amp;'_Analyze_02(ReadyToExport)'!Q68&amp;'_Analyze_02(ReadyToExport)'!Q69&amp;'_Analyze_02(ReadyToExport)'!Q70&amp;'_Analyze_02(ReadyToExport)'!Q71&amp;'_Analyze_02(ReadyToExport)'!Q72&amp;'_Analyze_02(ReadyToExport)'!Q73&amp;'_Analyze_02(ReadyToExport)'!Q74&amp;'_Analyze_02(ReadyToExport)'!Q75&amp;'_Analyze_02(ReadyToExport)'!Q76&amp;'_Analyze_02(ReadyToExport)'!Q77&amp;'_Analyze_02(ReadyToExport)'!Q78&amp;'_Analyze_02(ReadyToExport)'!Q79&amp;'_Analyze_02(ReadyToExport)'!Q80&amp;'_Analyze_02(ReadyToExport)'!Q81&amp;'_Analyze_02(ReadyToExport)'!Q82</f>
        <v>A600010106C37AC3D2C318E0AEEA8AC40000B6E0000096C596C642C864C930CEB8CFC0CF76E8A8E848D35AD47CD40000000000000000000000000AD50000000066F4FCF40000CAD742D8B6D80000F4D820D9000042D95CD9DCD9A2DA12DC60DC80FAF0DC2EDD06DE00006CF75ADFB0F9D0E086F602E362E36CE376E3B2E362E516ED6AE5D0E6EAE70000B8E800003EF90000C8CFF6D200000000000040ED86EEBEF10AF42AEA</v>
      </c>
      <c r="D5" s="108"/>
      <c r="E5" s="106"/>
    </row>
    <row r="6">
      <c r="A6" s="106"/>
      <c r="B6" s="108"/>
      <c r="C6" s="109"/>
      <c r="D6" s="108"/>
      <c r="E6" s="106"/>
    </row>
    <row r="7">
      <c r="A7" s="106"/>
      <c r="B7" s="111"/>
      <c r="C7" s="112" t="s">
        <v>818</v>
      </c>
      <c r="D7" s="111"/>
      <c r="E7" s="106"/>
    </row>
    <row r="8">
      <c r="A8" s="106"/>
      <c r="B8" s="111"/>
      <c r="C8" s="110" t="str">
        <f>"4A000101"&amp;'_Analyze_02(ReadyToExport)'!Q83&amp;'_Analyze_02(ReadyToExport)'!Q84&amp;'_Analyze_02(ReadyToExport)'!Q85&amp;'_Analyze_02(ReadyToExport)'!Q86&amp;'_Analyze_02(ReadyToExport)'!Q87&amp;'_Analyze_02(ReadyToExport)'!Q88&amp;'_Analyze_02(ReadyToExport)'!Q89&amp;'_Analyze_02(ReadyToExport)'!Q90&amp;'_Analyze_02(ReadyToExport)'!Q91&amp;'_Analyze_02(ReadyToExport)'!Q92&amp;'_Analyze_02(ReadyToExport)'!Q93&amp;'_Analyze_02(ReadyToExport)'!Q94&amp;'_Analyze_02(ReadyToExport)'!Q95&amp;'_Analyze_02(ReadyToExport)'!Q96&amp;'_Analyze_02(ReadyToExport)'!Q97&amp;'_Analyze_02(ReadyToExport)'!Q98&amp;'_Analyze_02(ReadyToExport)'!Q99&amp;'_Analyze_02(ReadyToExport)'!Q100&amp;'_Analyze_02(ReadyToExport)'!Q101&amp;'_Analyze_02(ReadyToExport)'!Q102&amp;'_Analyze_02(ReadyToExport)'!Q103&amp;'_Analyze_02(ReadyToExport)'!Q104&amp;'_Analyze_02(ReadyToExport)'!Q105&amp;'_Analyze_02(ReadyToExport)'!Q106&amp;'_Analyze_02(ReadyToExport)'!Q107&amp;'_Analyze_02(ReadyToExport)'!Q108&amp;'_Analyze_02(ReadyToExport)'!Q109&amp;'_Analyze_02(ReadyToExport)'!Q110&amp;'_Analyze_02(ReadyToExport)'!Q111&amp;'_Analyze_02(ReadyToExport)'!Q112&amp;'_Analyze_02(ReadyToExport)'!Q113&amp;'_Analyze_02(ReadyToExport)'!Q114&amp;'_Analyze_02(ReadyToExport)'!Q115&amp;'_Analyze_02(ReadyToExport)'!Q116&amp;'_Analyze_02(ReadyToExport)'!Q117</f>
        <v>4A000101000000000000768C5A8DC68DFA8D000078C20000488E248F308F508FC48FDC8F000060C200000000000000000693F89624940000D4C1FCC17697869A0000A0C0ACC10000B0C2</v>
      </c>
      <c r="D8" s="111"/>
      <c r="E8" s="106"/>
    </row>
    <row r="9">
      <c r="A9" s="106"/>
      <c r="B9" s="111"/>
      <c r="C9" s="111"/>
      <c r="D9" s="111"/>
      <c r="E9" s="106"/>
    </row>
    <row r="10">
      <c r="A10" s="106"/>
      <c r="B10" s="106"/>
      <c r="C10" s="106"/>
      <c r="D10" s="106"/>
      <c r="E10" s="106"/>
    </row>
    <row r="11">
      <c r="A11" s="106"/>
      <c r="B11" s="106"/>
      <c r="C11" s="106"/>
      <c r="D11" s="106"/>
      <c r="E11" s="106"/>
    </row>
    <row r="12">
      <c r="A12" s="106"/>
      <c r="B12" s="106"/>
      <c r="C12" s="106"/>
      <c r="D12" s="106"/>
      <c r="E12" s="106"/>
    </row>
    <row r="13">
      <c r="A13" s="106"/>
      <c r="B13" s="113"/>
      <c r="C13" s="114" t="s">
        <v>819</v>
      </c>
      <c r="D13" s="113"/>
      <c r="E13" s="106"/>
    </row>
    <row r="14">
      <c r="A14" s="106"/>
      <c r="B14" s="113"/>
      <c r="C14" s="115" t="str">
        <f>C5&amp;C8</f>
        <v>A600010106C37AC3D2C318E0AEEA8AC40000B6E0000096C596C642C864C930CEB8CFC0CF76E8A8E848D35AD47CD40000000000000000000000000AD50000000066F4FCF40000CAD742D8B6D80000F4D820D9000042D95CD9DCD9A2DA12DC60DC80FAF0DC2EDD06DE00006CF75ADFB0F9D0E086F602E362E36CE376E3B2E362E516ED6AE5D0E6EAE70000B8E800003EF90000C8CFF6D200000000000040ED86EEBEF10AF42AEA4A000101000000000000768C5A8DC68DFA8D000078C20000488E248F308F508FC48FDC8F000060C200000000000000000693F89624940000D4C1FCC17697869A0000A0C0ACC10000B0C2</v>
      </c>
      <c r="D14" s="113"/>
      <c r="E14" s="106"/>
    </row>
    <row r="15">
      <c r="A15" s="106"/>
      <c r="B15" s="113"/>
      <c r="C15" s="113"/>
      <c r="D15" s="113"/>
      <c r="E15" s="106"/>
    </row>
    <row r="16">
      <c r="A16" s="106"/>
      <c r="B16" s="106"/>
      <c r="C16" s="106"/>
      <c r="D16" s="106"/>
      <c r="E16" s="106"/>
    </row>
    <row r="17">
      <c r="A17" s="106"/>
      <c r="B17" s="106"/>
      <c r="C17" s="106"/>
      <c r="D17" s="106"/>
      <c r="E17" s="106"/>
    </row>
  </sheetData>
  <drawing r:id="rId1"/>
</worksheet>
</file>