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AST REPOSITION ALL MODULES" sheetId="1" r:id="rId4"/>
  </sheets>
  <definedNames/>
  <calcPr/>
</workbook>
</file>

<file path=xl/sharedStrings.xml><?xml version="1.0" encoding="utf-8"?>
<sst xmlns="http://schemas.openxmlformats.org/spreadsheetml/2006/main" count="141" uniqueCount="138">
  <si>
    <t>IMPORT</t>
  </si>
  <si>
    <t>NEW FOR EXPORT</t>
  </si>
  <si>
    <t>A60001018C88008958899EA534B0108A00003CA600001C8B1C8CC88DEA8EB6933E954695FCAD2EAECE98E099029A000000000000000000000000909A00000000ECB982BA0000509DC89D3C9E00007A9EA69E0000C89EE29E629F28A098A1E6A106C076A2B4A28CA30000F2BCE0A436BF56A60CBC88A8E8A8F2A8FCA838A9E8AA9CB2F0AA56AC70AD00003EAE0000C4BE00004E957C98000000000000C6B20CB444B790B9B0AF4A000101000000000000FC51E0524C5380530000FE870000CE53AA54B654D6544A5562550000E68700000000000000008C587E5CAA5900005A878287FC5C0C6000002686328700003688</t>
  </si>
  <si>
    <t>README
Simply paste Look up table of ATOM vbios modules starting with hexcode "A6000101", remember offset position of Atom tables, and copy it to "BEFORE" and check for same hex in other vbios, write offset to After. And sheet will automaticaly reposition modules location. 
Use NEW FOR EXPORT, for replace LUT in new vbios 
credits: edwardgeo, theroadw</t>
  </si>
  <si>
    <t>BEFORE</t>
  </si>
  <si>
    <t>AFTER</t>
  </si>
  <si>
    <t>difference</t>
  </si>
  <si>
    <t>IMPORT HERE</t>
  </si>
  <si>
    <t>Number for minus =</t>
  </si>
  <si>
    <t>8B86</t>
  </si>
  <si>
    <t>510C</t>
  </si>
  <si>
    <t>not working</t>
  </si>
  <si>
    <t>Number for plus  =</t>
  </si>
  <si>
    <t>OLD</t>
  </si>
  <si>
    <t>DEC</t>
  </si>
  <si>
    <t>Module NAME</t>
  </si>
  <si>
    <t>BiEn-minus</t>
  </si>
  <si>
    <t>LiEn</t>
  </si>
  <si>
    <t>A600</t>
  </si>
  <si>
    <t>0101</t>
  </si>
  <si>
    <t>ASIC_Init</t>
  </si>
  <si>
    <t>GetDisplaySurfaceSize</t>
  </si>
  <si>
    <t>ASIC_RegistersInit</t>
  </si>
  <si>
    <t>VRAM_BlockVenderDetection</t>
  </si>
  <si>
    <t>SetClocksRatio/DIGxEncoderControl</t>
  </si>
  <si>
    <t>MemoryControllerInit</t>
  </si>
  <si>
    <t>EnableCRTCMemReq</t>
  </si>
  <si>
    <t>MemoryParamAdjust</t>
  </si>
  <si>
    <t>DVOEncoderControl</t>
  </si>
  <si>
    <t>GPIOPinControl</t>
  </si>
  <si>
    <t>SetEngineClock</t>
  </si>
  <si>
    <t>SetMemoryClock</t>
  </si>
  <si>
    <t>SetPixelClock</t>
  </si>
  <si>
    <t>DynamicClockGating</t>
  </si>
  <si>
    <t>ResetMemoryDLL</t>
  </si>
  <si>
    <t>ResetMemoryDevice</t>
  </si>
  <si>
    <t>MemoryPLLInit</t>
  </si>
  <si>
    <t>AdjustDisplayPll</t>
  </si>
  <si>
    <t>AdjustMemoryController</t>
  </si>
  <si>
    <t>EnableASIC_StaticPwrMgt</t>
  </si>
  <si>
    <t>ASIC_StaticPwrMgtStatusChange/SetUniphyInstance</t>
  </si>
  <si>
    <t>DAC_LoadDetection</t>
  </si>
  <si>
    <t>LVTMAEncoderControl</t>
  </si>
  <si>
    <t>LCD1OutputControl</t>
  </si>
  <si>
    <t>DAC1EncoderControl</t>
  </si>
  <si>
    <t>DAC2EncoderControl</t>
  </si>
  <si>
    <t>DVOOutputControl</t>
  </si>
  <si>
    <t>CV1OutputControl</t>
  </si>
  <si>
    <t>GetConditionalGoldenSetting/SetCRTC_DPM_State</t>
  </si>
  <si>
    <t>TVEncoderControl</t>
  </si>
  <si>
    <t>TMDSAEncoderControl</t>
  </si>
  <si>
    <t>LVDSEncoderControl</t>
  </si>
  <si>
    <t>TV1OutputControl</t>
  </si>
  <si>
    <t>EnableScaler</t>
  </si>
  <si>
    <t>BlankCRTC</t>
  </si>
  <si>
    <t>EnableCRTC</t>
  </si>
  <si>
    <t>GetPixelClock</t>
  </si>
  <si>
    <t>EnableVGA_Render</t>
  </si>
  <si>
    <t>EnableVGA_Access/GetSCLKOverMCLKRatio</t>
  </si>
  <si>
    <t>SetCRTC_Timing</t>
  </si>
  <si>
    <t>SetCRTC_OverScan</t>
  </si>
  <si>
    <t>SetCRTC_Replication</t>
  </si>
  <si>
    <t>SelectCRTC_Source</t>
  </si>
  <si>
    <t>EnableGraphSurfaces</t>
  </si>
  <si>
    <t>UpdateCRTC_DoubleBufferRegisters</t>
  </si>
  <si>
    <t>LUT_AutoFill</t>
  </si>
  <si>
    <t>EnableHW_IconCursor</t>
  </si>
  <si>
    <t>GetMemoryClock</t>
  </si>
  <si>
    <t>GetEngineClock</t>
  </si>
  <si>
    <t>SetCRTC_UsingDTDTiming</t>
  </si>
  <si>
    <t>ExternalEncoderControl</t>
  </si>
  <si>
    <t>LVTMAOutputControl</t>
  </si>
  <si>
    <t>VRAM_BlockDetectionByStrap</t>
  </si>
  <si>
    <t>MemoryCleanUp</t>
  </si>
  <si>
    <t>ReadEDIDFromHWAssistedI2C/ProcessI2cChannelTransaction</t>
  </si>
  <si>
    <t>WriteOneByteToHWAssistedI2C</t>
  </si>
  <si>
    <t>ReadHWAssistedI2CStatus/HPDInterruptService</t>
  </si>
  <si>
    <t>SpeedFanControl</t>
  </si>
  <si>
    <t>PowerConnectorDetection</t>
  </si>
  <si>
    <t>MC_Synchronization</t>
  </si>
  <si>
    <t>ComputeMemoryEnginePLL</t>
  </si>
  <si>
    <t>MemoryRefreshConversion</t>
  </si>
  <si>
    <t>VRAM_GetCurrentInfoBlock</t>
  </si>
  <si>
    <t>DynamicMemorySettings</t>
  </si>
  <si>
    <t>MemoryTraining</t>
  </si>
  <si>
    <t>EnableSpreadSpectrumOnPPLL</t>
  </si>
  <si>
    <t>TMDSAOutputControl</t>
  </si>
  <si>
    <t>SetVoltage</t>
  </si>
  <si>
    <t>DAC1OutputControl</t>
  </si>
  <si>
    <t>DAC2OutputControl</t>
  </si>
  <si>
    <t>SetupHWAssistedI2CStatus</t>
  </si>
  <si>
    <t>ClockSource</t>
  </si>
  <si>
    <t>MemoryDeviceInit</t>
  </si>
  <si>
    <t>EnableYUV</t>
  </si>
  <si>
    <t>DIG1EncoderControl</t>
  </si>
  <si>
    <t>DIG2EncoderControl</t>
  </si>
  <si>
    <t>DIG1TransmitterControl/UNIPHYTransmitterControl</t>
  </si>
  <si>
    <t>DIG2TransmitterControl/LVTMATransmitterControl</t>
  </si>
  <si>
    <t>ProcessAuxChannelTransaction</t>
  </si>
  <si>
    <t>DPEncoderService</t>
  </si>
  <si>
    <t>GetVoltage</t>
  </si>
  <si>
    <t>4A00</t>
  </si>
  <si>
    <t>DATA MODULES</t>
  </si>
  <si>
    <t>UtilityPipeLine</t>
  </si>
  <si>
    <t>MultimediaCapabilityInfo</t>
  </si>
  <si>
    <t>MultimediaConfigInfo</t>
  </si>
  <si>
    <t>StandardVESA_Timing</t>
  </si>
  <si>
    <t>FirmwareInfo</t>
  </si>
  <si>
    <t>DAC_Info</t>
  </si>
  <si>
    <t>LVDS_Info</t>
  </si>
  <si>
    <t>TMDS_Info</t>
  </si>
  <si>
    <t>AnalogTV_Info</t>
  </si>
  <si>
    <t>SupportedDevicesInfo</t>
  </si>
  <si>
    <t>GPIO_I2C_Info</t>
  </si>
  <si>
    <t>VRAM_UsageByFirmware</t>
  </si>
  <si>
    <t>GPIO_Pin_LUT</t>
  </si>
  <si>
    <t>VESA_ToInternalModeLUT</t>
  </si>
  <si>
    <t>ComponentVideoInfo</t>
  </si>
  <si>
    <t>PowerPlayInfo</t>
  </si>
  <si>
    <t>CompassionateData</t>
  </si>
  <si>
    <t>SaveRestoreInfo/DispDevicePriorityInfo</t>
  </si>
  <si>
    <t>PPLL_SS_Info/SS_Info</t>
  </si>
  <si>
    <t>OemInfo</t>
  </si>
  <si>
    <t>XTMDS_Info</t>
  </si>
  <si>
    <t>MclkSS_Info</t>
  </si>
  <si>
    <t>Object_Info/Object_Header</t>
  </si>
  <si>
    <t>IndirectIOAccess</t>
  </si>
  <si>
    <t>MC_InitParameter/AdjustARB_SEQ</t>
  </si>
  <si>
    <t>ASIC_VDDC_Info</t>
  </si>
  <si>
    <t>ASIC_InternalSS_Info/ASIC_MVDDC_Info</t>
  </si>
  <si>
    <t>TV_VideoMode/DispOutInfo</t>
  </si>
  <si>
    <t>VRAM_Info</t>
  </si>
  <si>
    <t>MemoryTrainingInfo/ASIC_MVDDQ_Info</t>
  </si>
  <si>
    <t>IntegratedSystemInfo</t>
  </si>
  <si>
    <t>ASIC_ProfilingInfo/ASIC_VDDCI_Info</t>
  </si>
  <si>
    <t>VoltageObjectInfo/VRAM_GPIO_DetectionInfo</t>
  </si>
  <si>
    <t>PowerSourceInfo</t>
  </si>
  <si>
    <t>ServiceModule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</si>
</sst>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00"/>
  </numFmts>
  <fonts count="13">
    <font>
      <sz val="10.0"/>
      <color rgb="FF000000"/>
      <name val="Arial"/>
    </font>
    <font>
      <color theme="1"/>
      <name val="Arial"/>
    </font>
    <font>
      <b/>
      <color theme="1"/>
      <name val="Arial"/>
    </font>
    <font>
      <b/>
    </font>
    <font>
      <color rgb="FF434343"/>
      <name val="Arial"/>
    </font>
    <font>
      <b/>
      <color rgb="FF434343"/>
      <name val="Arial"/>
    </font>
    <font>
      <sz val="11.0"/>
      <color rgb="FF434343"/>
      <name val="Arial"/>
    </font>
    <font>
      <b/>
      <color rgb="FFFFFFFF"/>
      <name val="Arial"/>
    </font>
    <font>
      <color rgb="FFFFFFFF"/>
      <name val="Arial"/>
    </font>
    <font>
      <color rgb="FFFFFFFF"/>
    </font>
    <font>
      <b/>
      <color rgb="FF3C78D8"/>
      <name val="Arial"/>
    </font>
    <font>
      <b/>
      <color rgb="FFFFFFFF"/>
    </font>
    <font/>
  </fonts>
  <fills count="10">
    <fill>
      <patternFill patternType="none"/>
    </fill>
    <fill>
      <patternFill patternType="lightGray"/>
    </fill>
    <fill>
      <patternFill patternType="solid">
        <fgColor rgb="FF000000"/>
        <bgColor rgb="FF000000"/>
      </patternFill>
    </fill>
    <fill>
      <patternFill patternType="solid">
        <fgColor rgb="FF00FFFF"/>
        <bgColor rgb="FF00FFFF"/>
      </patternFill>
    </fill>
    <fill>
      <patternFill patternType="solid">
        <fgColor rgb="FFFFFFFF"/>
        <bgColor rgb="FFFFFFFF"/>
      </patternFill>
    </fill>
    <fill>
      <patternFill patternType="solid">
        <fgColor rgb="FFFFFF00"/>
        <bgColor rgb="FFFFFF00"/>
      </patternFill>
    </fill>
    <fill>
      <patternFill patternType="solid">
        <fgColor rgb="FFFF0000"/>
        <bgColor rgb="FFFF0000"/>
      </patternFill>
    </fill>
    <fill>
      <patternFill patternType="solid">
        <fgColor rgb="FFEFEFEF"/>
        <bgColor rgb="FFEFEFEF"/>
      </patternFill>
    </fill>
    <fill>
      <patternFill patternType="solid">
        <fgColor rgb="FF00FF00"/>
        <bgColor rgb="FF00FF00"/>
      </patternFill>
    </fill>
    <fill>
      <patternFill patternType="solid">
        <fgColor rgb="FFFF9900"/>
        <bgColor rgb="FFFF9900"/>
      </patternFill>
    </fill>
  </fills>
  <borders count="1">
    <border/>
  </borders>
  <cellStyleXfs count="1">
    <xf borderId="0" fillId="0" fontId="0" numFmtId="0" applyAlignment="1" applyFont="1"/>
  </cellStyleXfs>
  <cellXfs count="52">
    <xf borderId="0" fillId="0" fontId="0" numFmtId="0" xfId="0" applyAlignment="1" applyFont="1">
      <alignment readingOrder="0" shrinkToFit="0" vertical="bottom" wrapText="0"/>
    </xf>
    <xf borderId="0" fillId="2" fontId="1" numFmtId="49" xfId="0" applyAlignment="1" applyFill="1" applyFont="1" applyNumberFormat="1">
      <alignment horizontal="right"/>
    </xf>
    <xf borderId="0" fillId="3" fontId="2" numFmtId="49" xfId="0" applyAlignment="1" applyFill="1" applyFont="1" applyNumberFormat="1">
      <alignment horizontal="center" readingOrder="0"/>
    </xf>
    <xf borderId="0" fillId="0" fontId="1" numFmtId="49" xfId="0" applyAlignment="1" applyFont="1" applyNumberFormat="1">
      <alignment horizontal="right"/>
    </xf>
    <xf borderId="0" fillId="2" fontId="1" numFmtId="49" xfId="0" applyFont="1" applyNumberFormat="1"/>
    <xf borderId="0" fillId="2" fontId="1" numFmtId="49" xfId="0" applyAlignment="1" applyFont="1" applyNumberFormat="1">
      <alignment readingOrder="0"/>
    </xf>
    <xf borderId="0" fillId="2" fontId="2" numFmtId="49" xfId="0" applyAlignment="1" applyFont="1" applyNumberFormat="1">
      <alignment readingOrder="0"/>
    </xf>
    <xf borderId="0" fillId="2" fontId="3" numFmtId="49" xfId="0" applyAlignment="1" applyFont="1" applyNumberFormat="1">
      <alignment readingOrder="0" vertical="center"/>
    </xf>
    <xf borderId="0" fillId="2" fontId="1" numFmtId="164" xfId="0" applyFont="1" applyNumberFormat="1"/>
    <xf borderId="0" fillId="0" fontId="1" numFmtId="49" xfId="0" applyAlignment="1" applyFont="1" applyNumberFormat="1">
      <alignment horizontal="center" readingOrder="0" shrinkToFit="0" vertical="center" wrapText="1"/>
    </xf>
    <xf borderId="0" fillId="4" fontId="1" numFmtId="49" xfId="0" applyAlignment="1" applyFill="1" applyFont="1" applyNumberFormat="1">
      <alignment horizontal="center" readingOrder="0" shrinkToFit="0" vertical="center" wrapText="1"/>
    </xf>
    <xf borderId="0" fillId="0" fontId="1" numFmtId="49" xfId="0" applyAlignment="1" applyFont="1" applyNumberFormat="1">
      <alignment horizontal="center" shrinkToFit="0" wrapText="1"/>
    </xf>
    <xf borderId="0" fillId="0" fontId="1" numFmtId="49" xfId="0" applyFont="1" applyNumberFormat="1"/>
    <xf borderId="0" fillId="0" fontId="1" numFmtId="49" xfId="0" applyAlignment="1" applyFont="1" applyNumberFormat="1">
      <alignment readingOrder="0"/>
    </xf>
    <xf borderId="0" fillId="0" fontId="2" numFmtId="49" xfId="0" applyAlignment="1" applyFont="1" applyNumberFormat="1">
      <alignment horizontal="center" readingOrder="0"/>
    </xf>
    <xf borderId="0" fillId="0" fontId="3" numFmtId="49" xfId="0" applyAlignment="1" applyFont="1" applyNumberFormat="1">
      <alignment readingOrder="0" vertical="center"/>
    </xf>
    <xf borderId="0" fillId="0" fontId="1" numFmtId="164" xfId="0" applyFont="1" applyNumberFormat="1"/>
    <xf borderId="0" fillId="2" fontId="1" numFmtId="49" xfId="0" applyAlignment="1" applyFont="1" applyNumberFormat="1">
      <alignment horizontal="right" readingOrder="0"/>
    </xf>
    <xf borderId="0" fillId="5" fontId="1" numFmtId="49" xfId="0" applyAlignment="1" applyFill="1" applyFont="1" applyNumberFormat="1">
      <alignment horizontal="right" readingOrder="0"/>
    </xf>
    <xf borderId="0" fillId="5" fontId="1" numFmtId="49" xfId="0" applyAlignment="1" applyFont="1" applyNumberFormat="1">
      <alignment readingOrder="0"/>
    </xf>
    <xf borderId="0" fillId="5" fontId="2" numFmtId="49" xfId="0" applyAlignment="1" applyFont="1" applyNumberFormat="1">
      <alignment horizontal="center" readingOrder="0"/>
    </xf>
    <xf borderId="0" fillId="0" fontId="2" numFmtId="49" xfId="0" applyAlignment="1" applyFont="1" applyNumberFormat="1">
      <alignment readingOrder="0" vertical="center"/>
    </xf>
    <xf borderId="0" fillId="2" fontId="4" numFmtId="49" xfId="0" applyAlignment="1" applyFont="1" applyNumberFormat="1">
      <alignment readingOrder="0"/>
    </xf>
    <xf borderId="0" fillId="2" fontId="5" numFmtId="49" xfId="0" applyAlignment="1" applyFont="1" applyNumberFormat="1">
      <alignment horizontal="center" readingOrder="0"/>
    </xf>
    <xf borderId="0" fillId="2" fontId="6" numFmtId="0" xfId="0" applyAlignment="1" applyFont="1">
      <alignment vertical="center"/>
    </xf>
    <xf borderId="0" fillId="2" fontId="2" numFmtId="49" xfId="0" applyAlignment="1" applyFont="1" applyNumberFormat="1">
      <alignment horizontal="center" readingOrder="0"/>
    </xf>
    <xf borderId="0" fillId="2" fontId="2" numFmtId="164" xfId="0" applyAlignment="1" applyFont="1" applyNumberFormat="1">
      <alignment readingOrder="0"/>
    </xf>
    <xf borderId="0" fillId="0" fontId="1" numFmtId="49" xfId="0" applyAlignment="1" applyFont="1" applyNumberFormat="1">
      <alignment horizontal="center"/>
    </xf>
    <xf borderId="0" fillId="0" fontId="2" numFmtId="0" xfId="0" applyAlignment="1" applyFont="1">
      <alignment horizontal="center"/>
    </xf>
    <xf borderId="0" fillId="0" fontId="3" numFmtId="0" xfId="0" applyAlignment="1" applyFont="1">
      <alignment horizontal="center" readingOrder="0" vertical="center"/>
    </xf>
    <xf borderId="0" fillId="0" fontId="2" numFmtId="164" xfId="0" applyAlignment="1" applyFont="1" applyNumberFormat="1">
      <alignment horizontal="center" readingOrder="0"/>
    </xf>
    <xf borderId="0" fillId="2" fontId="7" numFmtId="49" xfId="0" applyAlignment="1" applyFont="1" applyNumberFormat="1">
      <alignment horizontal="right" readingOrder="0"/>
    </xf>
    <xf borderId="0" fillId="6" fontId="7" numFmtId="49" xfId="0" applyAlignment="1" applyFill="1" applyFont="1" applyNumberFormat="1">
      <alignment horizontal="right" readingOrder="0"/>
    </xf>
    <xf borderId="0" fillId="6" fontId="8" numFmtId="49" xfId="0" applyAlignment="1" applyFont="1" applyNumberFormat="1">
      <alignment horizontal="center" readingOrder="0"/>
    </xf>
    <xf borderId="0" fillId="6" fontId="8" numFmtId="49" xfId="0" applyFont="1" applyNumberFormat="1"/>
    <xf borderId="0" fillId="6" fontId="9" numFmtId="49" xfId="0" applyFont="1" applyNumberFormat="1"/>
    <xf borderId="0" fillId="6" fontId="9" numFmtId="49" xfId="0" applyAlignment="1" applyFont="1" applyNumberFormat="1">
      <alignment vertical="center"/>
    </xf>
    <xf borderId="0" fillId="6" fontId="8" numFmtId="164" xfId="0" applyFont="1" applyNumberFormat="1"/>
    <xf borderId="0" fillId="0" fontId="1" numFmtId="49" xfId="0" applyAlignment="1" applyFont="1" applyNumberFormat="1">
      <alignment horizontal="center" readingOrder="0"/>
    </xf>
    <xf borderId="0" fillId="7" fontId="3" numFmtId="49" xfId="0" applyAlignment="1" applyFill="1" applyFont="1" applyNumberFormat="1">
      <alignment readingOrder="0" vertical="center"/>
    </xf>
    <xf borderId="0" fillId="0" fontId="10" numFmtId="49" xfId="0" applyAlignment="1" applyFont="1" applyNumberFormat="1">
      <alignment horizontal="center"/>
    </xf>
    <xf borderId="0" fillId="8" fontId="1" numFmtId="164" xfId="0" applyAlignment="1" applyFill="1" applyFont="1" applyNumberFormat="1">
      <alignment readingOrder="0"/>
    </xf>
    <xf borderId="0" fillId="0" fontId="1" numFmtId="49" xfId="0" applyAlignment="1" applyFont="1" applyNumberFormat="1">
      <alignment horizontal="right" readingOrder="0"/>
    </xf>
    <xf borderId="0" fillId="9" fontId="11" numFmtId="49" xfId="0" applyAlignment="1" applyFill="1" applyFont="1" applyNumberFormat="1">
      <alignment horizontal="right" readingOrder="0"/>
    </xf>
    <xf borderId="0" fillId="9" fontId="1" numFmtId="49" xfId="0" applyAlignment="1" applyFont="1" applyNumberFormat="1">
      <alignment horizontal="center" readingOrder="0"/>
    </xf>
    <xf borderId="0" fillId="9" fontId="1" numFmtId="49" xfId="0" applyFont="1" applyNumberFormat="1"/>
    <xf borderId="0" fillId="9" fontId="2" numFmtId="49" xfId="0" applyAlignment="1" applyFont="1" applyNumberFormat="1">
      <alignment horizontal="center" readingOrder="0" vertical="center"/>
    </xf>
    <xf borderId="0" fillId="9" fontId="10" numFmtId="49" xfId="0" applyAlignment="1" applyFont="1" applyNumberFormat="1">
      <alignment horizontal="center"/>
    </xf>
    <xf borderId="0" fillId="9" fontId="1" numFmtId="164" xfId="0" applyAlignment="1" applyFont="1" applyNumberFormat="1">
      <alignment readingOrder="0"/>
    </xf>
    <xf borderId="0" fillId="2" fontId="3" numFmtId="49" xfId="0" applyAlignment="1" applyFont="1" applyNumberFormat="1">
      <alignment vertical="center"/>
    </xf>
    <xf borderId="0" fillId="2" fontId="12" numFmtId="49" xfId="0" applyAlignment="1" applyFont="1" applyNumberFormat="1">
      <alignment vertical="center"/>
    </xf>
    <xf borderId="0" fillId="2" fontId="12" numFmtId="49" xfId="0" applyAlignment="1" applyFont="1" applyNumberForma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71"/>
    <col customWidth="1" min="2" max="2" width="54.71"/>
    <col hidden="1" min="3" max="3" width="14.43"/>
    <col customWidth="1" min="4" max="4" width="2.71"/>
    <col customWidth="1" min="7" max="7" width="10.0"/>
    <col customWidth="1" min="9" max="9" width="15.43"/>
    <col customWidth="1" min="10" max="10" width="59.14"/>
    <col customWidth="1" min="13" max="13" width="2.71"/>
    <col customWidth="1" min="14" max="14" width="53.71"/>
    <col customWidth="1" min="15" max="15" width="2.71"/>
  </cols>
  <sheetData>
    <row r="1">
      <c r="A1" s="1"/>
      <c r="B1" s="2" t="s">
        <v>0</v>
      </c>
      <c r="C1" s="3"/>
      <c r="D1" s="1"/>
      <c r="E1" s="4"/>
      <c r="F1" s="5"/>
      <c r="G1" s="5"/>
      <c r="H1" s="6"/>
      <c r="I1" s="6"/>
      <c r="J1" s="7"/>
      <c r="K1" s="4"/>
      <c r="L1" s="8"/>
      <c r="M1" s="1"/>
      <c r="N1" s="2" t="s">
        <v>1</v>
      </c>
      <c r="O1" s="1"/>
    </row>
    <row r="2" ht="139.5" customHeight="1">
      <c r="A2" s="1"/>
      <c r="B2" s="9" t="s">
        <v>2</v>
      </c>
      <c r="C2" s="3"/>
      <c r="D2" s="1"/>
      <c r="E2" s="4"/>
      <c r="F2" s="10" t="s">
        <v>3</v>
      </c>
      <c r="L2" s="8"/>
      <c r="M2" s="1"/>
      <c r="N2" s="11" t="str">
        <f>L9&amp;L10&amp;L11&amp;L12&amp;L13&amp;L14&amp;L15&amp;L16&amp;L17&amp;L18&amp;L19&amp;L20&amp;L21&amp;L22&amp;L23&amp;L24&amp;L25&amp;L26&amp;L27&amp;L28&amp;L29&amp;L30&amp;L31&amp;L32&amp;L33&amp;L34&amp;L35&amp;L36&amp;L37&amp;L38&amp;L39&amp;L40&amp;L41&amp;L42&amp;L43&amp;L44&amp;L45&amp;L46&amp;L47&amp;L48&amp;L49&amp;L50&amp;L51&amp;L52&amp;L53&amp;L54&amp;L55&amp;L56&amp;L57&amp;L58&amp;L59&amp;L60&amp;L61&amp;L62&amp;L63&amp;L64&amp;L65&amp;L66&amp;L67&amp;L68&amp;L69&amp;L70&amp;L71&amp;L72&amp;L73&amp;L74&amp;L75&amp;L76&amp;L77&amp;L78&amp;L79&amp;L80&amp;L81&amp;L82&amp;L83&amp;L84&amp;L85&amp;L86&amp;L87&amp;L88&amp;L89&amp;L90&amp;L91&amp;L92&amp;L93&amp;L94&amp;L95&amp;L96&amp;L97&amp;L98&amp;L99&amp;L100&amp;L101&amp;L102&amp;L103&amp;L104&amp;L105&amp;L106&amp;L107&amp;L108&amp;L109&amp;L110&amp;L111&amp;L112&amp;L113&amp;L114&amp;L115&amp;L116&amp;L117&amp;L118&amp;L119&amp;L120&amp;L121&amp;L122&amp;L123&amp;L124&amp;L125&amp;L126&amp;L127&amp;L128</f>
        <v>A6000101124E864EDE4E246BBA75964F0000C26B0000A250A2514E5370543C59C45ACC5A8273B473545E665F885F000000000000000000000000166000000000727F08800000D6624E63C263000000642C6400004E646864E864AE651E676C678C85FC673A68126900007882666ABC84DC6B92810E6E6E6E786E826EBE6E6E7022787670DC71F6720000C47300004A840000D45A025E0000000000004C789279CA7C167F36754A00010100000000000082176618D21806190000844D00005419301A3C1A5C1AD01AE81A00006C4D0000000000000000121E0422301F0000E04C084D822292250000AC4BB84C0000BC4D</v>
      </c>
      <c r="O2" s="1"/>
    </row>
    <row r="3">
      <c r="A3" s="1"/>
      <c r="B3" s="4"/>
      <c r="C3" s="3"/>
      <c r="D3" s="1"/>
      <c r="E3" s="4"/>
      <c r="F3" s="5"/>
      <c r="G3" s="5"/>
      <c r="H3" s="6"/>
      <c r="I3" s="6"/>
      <c r="J3" s="7"/>
      <c r="K3" s="5"/>
      <c r="L3" s="8"/>
      <c r="M3" s="1"/>
      <c r="N3" s="4"/>
      <c r="O3" s="1"/>
    </row>
    <row r="4">
      <c r="A4" s="1"/>
      <c r="B4" s="4"/>
      <c r="C4" s="3"/>
      <c r="D4" s="1"/>
      <c r="E4" s="4"/>
      <c r="F4" s="5"/>
      <c r="G4" s="5"/>
      <c r="H4" s="6"/>
      <c r="I4" s="6"/>
      <c r="J4" s="7"/>
      <c r="K4" s="4"/>
      <c r="L4" s="8"/>
      <c r="M4" s="1"/>
      <c r="N4" s="4"/>
      <c r="O4" s="1"/>
    </row>
    <row r="5">
      <c r="A5" s="1"/>
      <c r="B5" s="4"/>
      <c r="C5" s="3"/>
      <c r="D5" s="1"/>
      <c r="E5" s="12"/>
      <c r="F5" s="13"/>
      <c r="G5" s="13"/>
      <c r="H5" s="14" t="s">
        <v>4</v>
      </c>
      <c r="I5" s="14" t="s">
        <v>5</v>
      </c>
      <c r="J5" s="15" t="s">
        <v>6</v>
      </c>
      <c r="K5" s="12"/>
      <c r="L5" s="16"/>
      <c r="M5" s="1"/>
      <c r="N5" s="4"/>
      <c r="O5" s="1"/>
    </row>
    <row r="6">
      <c r="A6" s="17"/>
      <c r="B6" s="4"/>
      <c r="C6" s="18"/>
      <c r="D6" s="17"/>
      <c r="E6" s="19" t="s">
        <v>7</v>
      </c>
      <c r="F6" s="13" t="s">
        <v>8</v>
      </c>
      <c r="H6" s="20" t="s">
        <v>9</v>
      </c>
      <c r="I6" s="20" t="s">
        <v>10</v>
      </c>
      <c r="J6" s="21">
        <f t="shared" ref="J6:J7" si="1">HEX2DEC(H6)-HEX2DEC(I6)</f>
        <v>14970</v>
      </c>
      <c r="K6" s="12"/>
      <c r="L6" s="16"/>
      <c r="M6" s="17"/>
      <c r="N6" s="4"/>
      <c r="O6" s="17"/>
    </row>
    <row r="7">
      <c r="A7" s="1"/>
      <c r="B7" s="4"/>
      <c r="C7" s="3"/>
      <c r="D7" s="1"/>
      <c r="E7" s="22" t="s">
        <v>11</v>
      </c>
      <c r="F7" s="22" t="s">
        <v>12</v>
      </c>
      <c r="H7" s="23" t="s">
        <v>10</v>
      </c>
      <c r="I7" s="23" t="s">
        <v>9</v>
      </c>
      <c r="J7" s="24">
        <f t="shared" si="1"/>
        <v>-14970</v>
      </c>
      <c r="K7" s="25"/>
      <c r="L7" s="26"/>
      <c r="M7" s="1"/>
      <c r="N7" s="4"/>
      <c r="O7" s="1"/>
    </row>
    <row r="8">
      <c r="A8" s="1"/>
      <c r="B8" s="4"/>
      <c r="C8" s="3"/>
      <c r="D8" s="1"/>
      <c r="E8" s="27"/>
      <c r="F8" s="14" t="s">
        <v>13</v>
      </c>
      <c r="G8" s="14" t="s">
        <v>14</v>
      </c>
      <c r="H8" s="14"/>
      <c r="I8" s="28"/>
      <c r="J8" s="29" t="s">
        <v>15</v>
      </c>
      <c r="K8" s="14" t="s">
        <v>16</v>
      </c>
      <c r="L8" s="30" t="s">
        <v>17</v>
      </c>
      <c r="M8" s="1"/>
      <c r="N8" s="4"/>
      <c r="O8" s="1"/>
    </row>
    <row r="9">
      <c r="A9" s="31"/>
      <c r="B9" s="4"/>
      <c r="C9" s="32" t="str">
        <f>MID($B$2,1,4)</f>
        <v>A600</v>
      </c>
      <c r="D9" s="31"/>
      <c r="E9" s="32" t="s">
        <v>18</v>
      </c>
      <c r="F9" s="33" t="str">
        <f t="shared" ref="F9:F128" si="2">C9</f>
        <v>A600</v>
      </c>
      <c r="G9" s="34">
        <f t="shared" ref="G9:G128" si="3">Hex2dec(MID(F9, 5, 2) &amp; MID(F9, 3, 2) &amp; LEFT(F9, 2))</f>
        <v>166</v>
      </c>
      <c r="H9" s="35"/>
      <c r="I9" s="35"/>
      <c r="J9" s="36"/>
      <c r="K9" s="35"/>
      <c r="L9" s="37" t="str">
        <f t="shared" ref="L9:L10" si="4">E9</f>
        <v>A600</v>
      </c>
      <c r="M9" s="31"/>
      <c r="N9" s="4"/>
      <c r="O9" s="31"/>
    </row>
    <row r="10">
      <c r="A10" s="31"/>
      <c r="B10" s="4"/>
      <c r="C10" s="32" t="str">
        <f>MID($B$2,5, 4)</f>
        <v>0101</v>
      </c>
      <c r="D10" s="31"/>
      <c r="E10" s="32" t="s">
        <v>19</v>
      </c>
      <c r="F10" s="33" t="str">
        <f t="shared" si="2"/>
        <v>0101</v>
      </c>
      <c r="G10" s="34">
        <f t="shared" si="3"/>
        <v>257</v>
      </c>
      <c r="H10" s="35"/>
      <c r="I10" s="35"/>
      <c r="J10" s="36"/>
      <c r="K10" s="35"/>
      <c r="L10" s="37" t="str">
        <f t="shared" si="4"/>
        <v>0101</v>
      </c>
      <c r="M10" s="31"/>
      <c r="N10" s="4"/>
      <c r="O10" s="31"/>
    </row>
    <row r="11">
      <c r="A11" s="31"/>
      <c r="B11" s="4"/>
      <c r="C11" s="32" t="str">
        <f>MID($B$2,9, 4)</f>
        <v>8C88</v>
      </c>
      <c r="D11" s="31"/>
      <c r="E11" s="12"/>
      <c r="F11" s="38" t="str">
        <f t="shared" si="2"/>
        <v>8C88</v>
      </c>
      <c r="G11" s="12">
        <f t="shared" si="3"/>
        <v>34956</v>
      </c>
      <c r="H11" s="12"/>
      <c r="I11" s="12"/>
      <c r="J11" s="39" t="s">
        <v>20</v>
      </c>
      <c r="K11" s="40" t="str">
        <f t="shared" ref="K11:K91" si="5">if(G11=0, "0000", DEC2HEX(G11-$J$6))</f>
        <v>4E12</v>
      </c>
      <c r="L11" s="41" t="str">
        <f t="shared" ref="L11:L91" si="6">MID(K11, 5, 2) &amp; MID(K11, 3, 2) &amp; LEFT(K11, 2)</f>
        <v>124E</v>
      </c>
      <c r="M11" s="31"/>
      <c r="N11" s="4"/>
      <c r="O11" s="31"/>
    </row>
    <row r="12">
      <c r="A12" s="31"/>
      <c r="B12" s="4"/>
      <c r="C12" s="32" t="str">
        <f>MID($B$2,13, 4)</f>
        <v>0089</v>
      </c>
      <c r="D12" s="31"/>
      <c r="E12" s="12"/>
      <c r="F12" s="38" t="str">
        <f t="shared" si="2"/>
        <v>0089</v>
      </c>
      <c r="G12" s="12">
        <f t="shared" si="3"/>
        <v>35072</v>
      </c>
      <c r="H12" s="12"/>
      <c r="I12" s="12"/>
      <c r="J12" s="39" t="s">
        <v>21</v>
      </c>
      <c r="K12" s="40" t="str">
        <f t="shared" si="5"/>
        <v>4E86</v>
      </c>
      <c r="L12" s="41" t="str">
        <f t="shared" si="6"/>
        <v>864E</v>
      </c>
      <c r="M12" s="31"/>
      <c r="N12" s="4"/>
      <c r="O12" s="31"/>
    </row>
    <row r="13">
      <c r="A13" s="31"/>
      <c r="B13" s="4"/>
      <c r="C13" s="32" t="str">
        <f>MID($B$2,17, 4)</f>
        <v>5889</v>
      </c>
      <c r="D13" s="31"/>
      <c r="E13" s="12"/>
      <c r="F13" s="38" t="str">
        <f t="shared" si="2"/>
        <v>5889</v>
      </c>
      <c r="G13" s="12">
        <f t="shared" si="3"/>
        <v>35160</v>
      </c>
      <c r="H13" s="12"/>
      <c r="I13" s="12"/>
      <c r="J13" s="39" t="s">
        <v>22</v>
      </c>
      <c r="K13" s="40" t="str">
        <f t="shared" si="5"/>
        <v>4EDE</v>
      </c>
      <c r="L13" s="41" t="str">
        <f t="shared" si="6"/>
        <v>DE4E</v>
      </c>
      <c r="M13" s="31"/>
      <c r="N13" s="4"/>
      <c r="O13" s="31"/>
    </row>
    <row r="14">
      <c r="A14" s="31"/>
      <c r="B14" s="4"/>
      <c r="C14" s="32" t="str">
        <f>MID($B$2,21, 4)</f>
        <v>9EA5</v>
      </c>
      <c r="D14" s="31"/>
      <c r="E14" s="12"/>
      <c r="F14" s="38" t="str">
        <f t="shared" si="2"/>
        <v>9EA5</v>
      </c>
      <c r="G14" s="12">
        <f t="shared" si="3"/>
        <v>42398</v>
      </c>
      <c r="H14" s="12"/>
      <c r="I14" s="12"/>
      <c r="J14" s="39" t="s">
        <v>23</v>
      </c>
      <c r="K14" s="40" t="str">
        <f t="shared" si="5"/>
        <v>6B24</v>
      </c>
      <c r="L14" s="41" t="str">
        <f t="shared" si="6"/>
        <v>246B</v>
      </c>
      <c r="M14" s="31"/>
      <c r="N14" s="4"/>
      <c r="O14" s="31"/>
    </row>
    <row r="15">
      <c r="A15" s="31"/>
      <c r="B15" s="4"/>
      <c r="C15" s="32" t="str">
        <f>MID($B$2,25, 4)</f>
        <v>34B0</v>
      </c>
      <c r="D15" s="31"/>
      <c r="E15" s="12"/>
      <c r="F15" s="38" t="str">
        <f t="shared" si="2"/>
        <v>34B0</v>
      </c>
      <c r="G15" s="12">
        <f t="shared" si="3"/>
        <v>45108</v>
      </c>
      <c r="H15" s="12"/>
      <c r="I15" s="12"/>
      <c r="J15" s="39" t="s">
        <v>24</v>
      </c>
      <c r="K15" s="40" t="str">
        <f t="shared" si="5"/>
        <v>75BA</v>
      </c>
      <c r="L15" s="41" t="str">
        <f t="shared" si="6"/>
        <v>BA75</v>
      </c>
      <c r="M15" s="31"/>
      <c r="N15" s="4"/>
      <c r="O15" s="31"/>
    </row>
    <row r="16">
      <c r="A16" s="31"/>
      <c r="B16" s="4"/>
      <c r="C16" s="32" t="str">
        <f>MID($B$2,29, 4)</f>
        <v>108A</v>
      </c>
      <c r="D16" s="31"/>
      <c r="E16" s="12"/>
      <c r="F16" s="38" t="str">
        <f t="shared" si="2"/>
        <v>108A</v>
      </c>
      <c r="G16" s="12">
        <f t="shared" si="3"/>
        <v>35344</v>
      </c>
      <c r="H16" s="12"/>
      <c r="I16" s="12"/>
      <c r="J16" s="39" t="s">
        <v>25</v>
      </c>
      <c r="K16" s="40" t="str">
        <f t="shared" si="5"/>
        <v>4F96</v>
      </c>
      <c r="L16" s="41" t="str">
        <f t="shared" si="6"/>
        <v>964F</v>
      </c>
      <c r="M16" s="31"/>
      <c r="N16" s="4"/>
      <c r="O16" s="31"/>
    </row>
    <row r="17">
      <c r="A17" s="31"/>
      <c r="B17" s="4"/>
      <c r="C17" s="32" t="str">
        <f>MID($B$2,33, 4)</f>
        <v>0000</v>
      </c>
      <c r="D17" s="31"/>
      <c r="E17" s="12"/>
      <c r="F17" s="38" t="str">
        <f t="shared" si="2"/>
        <v>0000</v>
      </c>
      <c r="G17" s="12">
        <f t="shared" si="3"/>
        <v>0</v>
      </c>
      <c r="H17" s="12"/>
      <c r="I17" s="12"/>
      <c r="J17" s="39" t="s">
        <v>26</v>
      </c>
      <c r="K17" s="40" t="str">
        <f t="shared" si="5"/>
        <v>0000</v>
      </c>
      <c r="L17" s="41" t="str">
        <f t="shared" si="6"/>
        <v>0000</v>
      </c>
      <c r="M17" s="31"/>
      <c r="N17" s="4"/>
      <c r="O17" s="31"/>
    </row>
    <row r="18">
      <c r="A18" s="31"/>
      <c r="B18" s="4"/>
      <c r="C18" s="32" t="str">
        <f>MID($B$2,37, 4)</f>
        <v>3CA6</v>
      </c>
      <c r="D18" s="31"/>
      <c r="E18" s="12"/>
      <c r="F18" s="38" t="str">
        <f t="shared" si="2"/>
        <v>3CA6</v>
      </c>
      <c r="G18" s="12">
        <f t="shared" si="3"/>
        <v>42556</v>
      </c>
      <c r="H18" s="12"/>
      <c r="I18" s="12"/>
      <c r="J18" s="39" t="s">
        <v>27</v>
      </c>
      <c r="K18" s="40" t="str">
        <f t="shared" si="5"/>
        <v>6BC2</v>
      </c>
      <c r="L18" s="41" t="str">
        <f t="shared" si="6"/>
        <v>C26B</v>
      </c>
      <c r="M18" s="31"/>
      <c r="N18" s="4"/>
      <c r="O18" s="31"/>
    </row>
    <row r="19">
      <c r="A19" s="31"/>
      <c r="B19" s="4"/>
      <c r="C19" s="32" t="str">
        <f>MID($B$2,41, 4)</f>
        <v>0000</v>
      </c>
      <c r="D19" s="31"/>
      <c r="E19" s="12"/>
      <c r="F19" s="38" t="str">
        <f t="shared" si="2"/>
        <v>0000</v>
      </c>
      <c r="G19" s="12">
        <f t="shared" si="3"/>
        <v>0</v>
      </c>
      <c r="H19" s="12"/>
      <c r="I19" s="12"/>
      <c r="J19" s="39" t="s">
        <v>28</v>
      </c>
      <c r="K19" s="40" t="str">
        <f t="shared" si="5"/>
        <v>0000</v>
      </c>
      <c r="L19" s="41" t="str">
        <f t="shared" si="6"/>
        <v>0000</v>
      </c>
      <c r="M19" s="31"/>
      <c r="N19" s="4"/>
      <c r="O19" s="31"/>
    </row>
    <row r="20">
      <c r="A20" s="31"/>
      <c r="B20" s="4"/>
      <c r="C20" s="32" t="str">
        <f>MID($B$2,45, 4)</f>
        <v>1C8B</v>
      </c>
      <c r="D20" s="31"/>
      <c r="E20" s="12"/>
      <c r="F20" s="38" t="str">
        <f t="shared" si="2"/>
        <v>1C8B</v>
      </c>
      <c r="G20" s="12">
        <f t="shared" si="3"/>
        <v>35612</v>
      </c>
      <c r="H20" s="12"/>
      <c r="I20" s="12"/>
      <c r="J20" s="39" t="s">
        <v>29</v>
      </c>
      <c r="K20" s="40" t="str">
        <f t="shared" si="5"/>
        <v>50A2</v>
      </c>
      <c r="L20" s="41" t="str">
        <f t="shared" si="6"/>
        <v>A250</v>
      </c>
      <c r="M20" s="31"/>
      <c r="N20" s="4"/>
      <c r="O20" s="31"/>
    </row>
    <row r="21">
      <c r="A21" s="17"/>
      <c r="B21" s="4"/>
      <c r="C21" s="42" t="str">
        <f>MID($B$2,49, 4)</f>
        <v>1C8C</v>
      </c>
      <c r="D21" s="17"/>
      <c r="E21" s="12"/>
      <c r="F21" s="38" t="str">
        <f t="shared" si="2"/>
        <v>1C8C</v>
      </c>
      <c r="G21" s="12">
        <f t="shared" si="3"/>
        <v>35868</v>
      </c>
      <c r="H21" s="12"/>
      <c r="I21" s="12"/>
      <c r="J21" s="39" t="s">
        <v>30</v>
      </c>
      <c r="K21" s="40" t="str">
        <f t="shared" si="5"/>
        <v>51A2</v>
      </c>
      <c r="L21" s="41" t="str">
        <f t="shared" si="6"/>
        <v>A251</v>
      </c>
      <c r="M21" s="17"/>
      <c r="N21" s="4"/>
      <c r="O21" s="17"/>
    </row>
    <row r="22">
      <c r="A22" s="17"/>
      <c r="B22" s="4"/>
      <c r="C22" s="42" t="str">
        <f>MID($B$2,53, 4)</f>
        <v>C88D</v>
      </c>
      <c r="D22" s="17"/>
      <c r="E22" s="12"/>
      <c r="F22" s="38" t="str">
        <f t="shared" si="2"/>
        <v>C88D</v>
      </c>
      <c r="G22" s="12">
        <f t="shared" si="3"/>
        <v>36296</v>
      </c>
      <c r="H22" s="12"/>
      <c r="I22" s="12"/>
      <c r="J22" s="39" t="s">
        <v>31</v>
      </c>
      <c r="K22" s="40" t="str">
        <f t="shared" si="5"/>
        <v>534E</v>
      </c>
      <c r="L22" s="41" t="str">
        <f t="shared" si="6"/>
        <v>4E53</v>
      </c>
      <c r="M22" s="17"/>
      <c r="N22" s="4"/>
      <c r="O22" s="17"/>
    </row>
    <row r="23">
      <c r="A23" s="17"/>
      <c r="B23" s="4"/>
      <c r="C23" s="42" t="str">
        <f>MID($B$2,57, 4)</f>
        <v>EA8E</v>
      </c>
      <c r="D23" s="17"/>
      <c r="E23" s="12"/>
      <c r="F23" s="38" t="str">
        <f t="shared" si="2"/>
        <v>EA8E</v>
      </c>
      <c r="G23" s="12">
        <f t="shared" si="3"/>
        <v>36586</v>
      </c>
      <c r="H23" s="12"/>
      <c r="I23" s="12"/>
      <c r="J23" s="39" t="s">
        <v>32</v>
      </c>
      <c r="K23" s="40" t="str">
        <f t="shared" si="5"/>
        <v>5470</v>
      </c>
      <c r="L23" s="41" t="str">
        <f t="shared" si="6"/>
        <v>7054</v>
      </c>
      <c r="M23" s="17"/>
      <c r="N23" s="4"/>
      <c r="O23" s="17"/>
    </row>
    <row r="24">
      <c r="A24" s="17"/>
      <c r="B24" s="4"/>
      <c r="C24" s="42" t="str">
        <f>MID($B$2,61, 4)</f>
        <v>B693</v>
      </c>
      <c r="D24" s="17"/>
      <c r="E24" s="12"/>
      <c r="F24" s="38" t="str">
        <f t="shared" si="2"/>
        <v>B693</v>
      </c>
      <c r="G24" s="12">
        <f t="shared" si="3"/>
        <v>37814</v>
      </c>
      <c r="H24" s="12"/>
      <c r="I24" s="12"/>
      <c r="J24" s="39" t="s">
        <v>33</v>
      </c>
      <c r="K24" s="40" t="str">
        <f t="shared" si="5"/>
        <v>593C</v>
      </c>
      <c r="L24" s="41" t="str">
        <f t="shared" si="6"/>
        <v>3C59</v>
      </c>
      <c r="M24" s="17"/>
      <c r="N24" s="4"/>
      <c r="O24" s="17"/>
    </row>
    <row r="25">
      <c r="A25" s="17"/>
      <c r="B25" s="4"/>
      <c r="C25" s="42" t="str">
        <f>MID($B$2,65, 4)</f>
        <v>3E95</v>
      </c>
      <c r="D25" s="17"/>
      <c r="E25" s="12"/>
      <c r="F25" s="38" t="str">
        <f t="shared" si="2"/>
        <v>3E95</v>
      </c>
      <c r="G25" s="12">
        <f t="shared" si="3"/>
        <v>38206</v>
      </c>
      <c r="H25" s="12"/>
      <c r="I25" s="12"/>
      <c r="J25" s="39" t="s">
        <v>34</v>
      </c>
      <c r="K25" s="40" t="str">
        <f t="shared" si="5"/>
        <v>5AC4</v>
      </c>
      <c r="L25" s="41" t="str">
        <f t="shared" si="6"/>
        <v>C45A</v>
      </c>
      <c r="M25" s="17"/>
      <c r="N25" s="4"/>
      <c r="O25" s="17"/>
    </row>
    <row r="26">
      <c r="A26" s="17"/>
      <c r="B26" s="4"/>
      <c r="C26" s="42" t="str">
        <f>MID($B$2,69, 4)</f>
        <v>4695</v>
      </c>
      <c r="D26" s="17"/>
      <c r="E26" s="12"/>
      <c r="F26" s="38" t="str">
        <f t="shared" si="2"/>
        <v>4695</v>
      </c>
      <c r="G26" s="12">
        <f t="shared" si="3"/>
        <v>38214</v>
      </c>
      <c r="H26" s="12"/>
      <c r="I26" s="12"/>
      <c r="J26" s="39" t="s">
        <v>35</v>
      </c>
      <c r="K26" s="40" t="str">
        <f t="shared" si="5"/>
        <v>5ACC</v>
      </c>
      <c r="L26" s="41" t="str">
        <f t="shared" si="6"/>
        <v>CC5A</v>
      </c>
      <c r="M26" s="17"/>
      <c r="N26" s="4"/>
      <c r="O26" s="17"/>
    </row>
    <row r="27">
      <c r="A27" s="17"/>
      <c r="B27" s="4"/>
      <c r="C27" s="42" t="str">
        <f>MID($B$2,73, 4)</f>
        <v>FCAD</v>
      </c>
      <c r="D27" s="17"/>
      <c r="E27" s="12"/>
      <c r="F27" s="38" t="str">
        <f t="shared" si="2"/>
        <v>FCAD</v>
      </c>
      <c r="G27" s="12">
        <f t="shared" si="3"/>
        <v>44540</v>
      </c>
      <c r="H27" s="12"/>
      <c r="I27" s="12"/>
      <c r="J27" s="39" t="s">
        <v>36</v>
      </c>
      <c r="K27" s="40" t="str">
        <f t="shared" si="5"/>
        <v>7382</v>
      </c>
      <c r="L27" s="41" t="str">
        <f t="shared" si="6"/>
        <v>8273</v>
      </c>
      <c r="M27" s="17"/>
      <c r="N27" s="4"/>
      <c r="O27" s="17"/>
    </row>
    <row r="28">
      <c r="A28" s="17"/>
      <c r="B28" s="4"/>
      <c r="C28" s="42" t="str">
        <f>MID($B$2,77, 4)</f>
        <v>2EAE</v>
      </c>
      <c r="D28" s="17"/>
      <c r="E28" s="12"/>
      <c r="F28" s="38" t="str">
        <f t="shared" si="2"/>
        <v>2EAE</v>
      </c>
      <c r="G28" s="12">
        <f t="shared" si="3"/>
        <v>44590</v>
      </c>
      <c r="H28" s="12"/>
      <c r="I28" s="12"/>
      <c r="J28" s="39" t="s">
        <v>37</v>
      </c>
      <c r="K28" s="40" t="str">
        <f t="shared" si="5"/>
        <v>73B4</v>
      </c>
      <c r="L28" s="41" t="str">
        <f t="shared" si="6"/>
        <v>B473</v>
      </c>
      <c r="M28" s="17"/>
      <c r="N28" s="4"/>
      <c r="O28" s="17"/>
    </row>
    <row r="29">
      <c r="A29" s="17"/>
      <c r="B29" s="4"/>
      <c r="C29" s="42" t="str">
        <f>MID($B$2,81, 4)</f>
        <v>CE98</v>
      </c>
      <c r="D29" s="17"/>
      <c r="E29" s="12"/>
      <c r="F29" s="38" t="str">
        <f t="shared" si="2"/>
        <v>CE98</v>
      </c>
      <c r="G29" s="12">
        <f t="shared" si="3"/>
        <v>39118</v>
      </c>
      <c r="H29" s="12"/>
      <c r="I29" s="12"/>
      <c r="J29" s="39" t="s">
        <v>38</v>
      </c>
      <c r="K29" s="40" t="str">
        <f t="shared" si="5"/>
        <v>5E54</v>
      </c>
      <c r="L29" s="41" t="str">
        <f t="shared" si="6"/>
        <v>545E</v>
      </c>
      <c r="M29" s="17"/>
      <c r="N29" s="4"/>
      <c r="O29" s="17"/>
    </row>
    <row r="30">
      <c r="A30" s="17"/>
      <c r="B30" s="4"/>
      <c r="C30" s="42" t="str">
        <f>MID($B$2,85, 4)</f>
        <v>E099</v>
      </c>
      <c r="D30" s="17"/>
      <c r="E30" s="12"/>
      <c r="F30" s="38" t="str">
        <f t="shared" si="2"/>
        <v>E099</v>
      </c>
      <c r="G30" s="12">
        <f t="shared" si="3"/>
        <v>39392</v>
      </c>
      <c r="H30" s="12"/>
      <c r="I30" s="12"/>
      <c r="J30" s="39" t="s">
        <v>39</v>
      </c>
      <c r="K30" s="40" t="str">
        <f t="shared" si="5"/>
        <v>5F66</v>
      </c>
      <c r="L30" s="41" t="str">
        <f t="shared" si="6"/>
        <v>665F</v>
      </c>
      <c r="M30" s="17"/>
      <c r="N30" s="4"/>
      <c r="O30" s="17"/>
    </row>
    <row r="31">
      <c r="A31" s="17"/>
      <c r="B31" s="4"/>
      <c r="C31" s="42" t="str">
        <f>MID($B$2,89, 4)</f>
        <v>029A</v>
      </c>
      <c r="D31" s="17"/>
      <c r="E31" s="12"/>
      <c r="F31" s="38" t="str">
        <f t="shared" si="2"/>
        <v>029A</v>
      </c>
      <c r="G31" s="12">
        <f t="shared" si="3"/>
        <v>39426</v>
      </c>
      <c r="H31" s="12"/>
      <c r="I31" s="12"/>
      <c r="J31" s="39" t="s">
        <v>40</v>
      </c>
      <c r="K31" s="40" t="str">
        <f t="shared" si="5"/>
        <v>5F88</v>
      </c>
      <c r="L31" s="41" t="str">
        <f t="shared" si="6"/>
        <v>885F</v>
      </c>
      <c r="M31" s="17"/>
      <c r="N31" s="4"/>
      <c r="O31" s="17"/>
    </row>
    <row r="32">
      <c r="A32" s="17"/>
      <c r="B32" s="4"/>
      <c r="C32" s="42" t="str">
        <f>MID($B$2,93, 4)</f>
        <v>0000</v>
      </c>
      <c r="D32" s="17"/>
      <c r="E32" s="12"/>
      <c r="F32" s="38" t="str">
        <f t="shared" si="2"/>
        <v>0000</v>
      </c>
      <c r="G32" s="16">
        <f t="shared" si="3"/>
        <v>0</v>
      </c>
      <c r="H32" s="12"/>
      <c r="I32" s="12"/>
      <c r="J32" s="39" t="s">
        <v>41</v>
      </c>
      <c r="K32" s="40" t="str">
        <f t="shared" si="5"/>
        <v>0000</v>
      </c>
      <c r="L32" s="41" t="str">
        <f t="shared" si="6"/>
        <v>0000</v>
      </c>
      <c r="M32" s="17"/>
      <c r="N32" s="4"/>
      <c r="O32" s="17"/>
    </row>
    <row r="33">
      <c r="A33" s="17"/>
      <c r="B33" s="4"/>
      <c r="C33" s="42" t="str">
        <f>MID($B$2,97, 4)</f>
        <v>0000</v>
      </c>
      <c r="D33" s="17"/>
      <c r="E33" s="12"/>
      <c r="F33" s="38" t="str">
        <f t="shared" si="2"/>
        <v>0000</v>
      </c>
      <c r="G33" s="12">
        <f t="shared" si="3"/>
        <v>0</v>
      </c>
      <c r="H33" s="12"/>
      <c r="I33" s="12"/>
      <c r="J33" s="39" t="s">
        <v>42</v>
      </c>
      <c r="K33" s="40" t="str">
        <f t="shared" si="5"/>
        <v>0000</v>
      </c>
      <c r="L33" s="41" t="str">
        <f t="shared" si="6"/>
        <v>0000</v>
      </c>
      <c r="M33" s="17"/>
      <c r="N33" s="4"/>
      <c r="O33" s="17"/>
    </row>
    <row r="34">
      <c r="A34" s="17"/>
      <c r="B34" s="4"/>
      <c r="C34" s="42" t="str">
        <f>MID($B$2,101, 4)</f>
        <v>0000</v>
      </c>
      <c r="D34" s="17"/>
      <c r="E34" s="12"/>
      <c r="F34" s="38" t="str">
        <f t="shared" si="2"/>
        <v>0000</v>
      </c>
      <c r="G34" s="12">
        <f t="shared" si="3"/>
        <v>0</v>
      </c>
      <c r="H34" s="12"/>
      <c r="I34" s="12"/>
      <c r="J34" s="39" t="s">
        <v>43</v>
      </c>
      <c r="K34" s="40" t="str">
        <f t="shared" si="5"/>
        <v>0000</v>
      </c>
      <c r="L34" s="41" t="str">
        <f t="shared" si="6"/>
        <v>0000</v>
      </c>
      <c r="M34" s="17"/>
      <c r="N34" s="4"/>
      <c r="O34" s="17"/>
    </row>
    <row r="35">
      <c r="A35" s="17"/>
      <c r="B35" s="4"/>
      <c r="C35" s="42" t="str">
        <f>MID($B$2,105, 4)</f>
        <v>0000</v>
      </c>
      <c r="D35" s="17"/>
      <c r="E35" s="12"/>
      <c r="F35" s="38" t="str">
        <f t="shared" si="2"/>
        <v>0000</v>
      </c>
      <c r="G35" s="12">
        <f t="shared" si="3"/>
        <v>0</v>
      </c>
      <c r="H35" s="12"/>
      <c r="I35" s="12"/>
      <c r="J35" s="39" t="s">
        <v>44</v>
      </c>
      <c r="K35" s="40" t="str">
        <f t="shared" si="5"/>
        <v>0000</v>
      </c>
      <c r="L35" s="41" t="str">
        <f t="shared" si="6"/>
        <v>0000</v>
      </c>
      <c r="M35" s="17"/>
      <c r="N35" s="4"/>
      <c r="O35" s="17"/>
    </row>
    <row r="36">
      <c r="A36" s="17"/>
      <c r="B36" s="4"/>
      <c r="C36" s="42" t="str">
        <f>MID($B$2,109, 4)</f>
        <v>0000</v>
      </c>
      <c r="D36" s="17"/>
      <c r="E36" s="12"/>
      <c r="F36" s="38" t="str">
        <f t="shared" si="2"/>
        <v>0000</v>
      </c>
      <c r="G36" s="12">
        <f t="shared" si="3"/>
        <v>0</v>
      </c>
      <c r="H36" s="12"/>
      <c r="I36" s="12"/>
      <c r="J36" s="39" t="s">
        <v>45</v>
      </c>
      <c r="K36" s="40" t="str">
        <f t="shared" si="5"/>
        <v>0000</v>
      </c>
      <c r="L36" s="41" t="str">
        <f t="shared" si="6"/>
        <v>0000</v>
      </c>
      <c r="M36" s="17"/>
      <c r="N36" s="4"/>
      <c r="O36" s="17"/>
    </row>
    <row r="37">
      <c r="A37" s="17"/>
      <c r="B37" s="4"/>
      <c r="C37" s="42" t="str">
        <f>MID($B$2,113, 4)</f>
        <v>0000</v>
      </c>
      <c r="D37" s="17"/>
      <c r="E37" s="12"/>
      <c r="F37" s="38" t="str">
        <f t="shared" si="2"/>
        <v>0000</v>
      </c>
      <c r="G37" s="12">
        <f t="shared" si="3"/>
        <v>0</v>
      </c>
      <c r="H37" s="12"/>
      <c r="I37" s="12"/>
      <c r="J37" s="39" t="s">
        <v>46</v>
      </c>
      <c r="K37" s="40" t="str">
        <f t="shared" si="5"/>
        <v>0000</v>
      </c>
      <c r="L37" s="41" t="str">
        <f t="shared" si="6"/>
        <v>0000</v>
      </c>
      <c r="M37" s="17"/>
      <c r="N37" s="4"/>
      <c r="O37" s="17"/>
    </row>
    <row r="38">
      <c r="A38" s="17"/>
      <c r="B38" s="4"/>
      <c r="C38" s="42" t="str">
        <f>MID($B$2,117, 4)</f>
        <v>909A</v>
      </c>
      <c r="D38" s="17"/>
      <c r="E38" s="12"/>
      <c r="F38" s="38" t="str">
        <f t="shared" si="2"/>
        <v>909A</v>
      </c>
      <c r="G38" s="12">
        <f t="shared" si="3"/>
        <v>39568</v>
      </c>
      <c r="H38" s="12"/>
      <c r="I38" s="12"/>
      <c r="J38" s="39" t="s">
        <v>47</v>
      </c>
      <c r="K38" s="40" t="str">
        <f t="shared" si="5"/>
        <v>6016</v>
      </c>
      <c r="L38" s="41" t="str">
        <f t="shared" si="6"/>
        <v>1660</v>
      </c>
      <c r="M38" s="17"/>
      <c r="N38" s="4"/>
      <c r="O38" s="17"/>
    </row>
    <row r="39">
      <c r="A39" s="17"/>
      <c r="B39" s="4"/>
      <c r="C39" s="42" t="str">
        <f>MID($B$2,121, 4)</f>
        <v>0000</v>
      </c>
      <c r="D39" s="17"/>
      <c r="E39" s="12"/>
      <c r="F39" s="38" t="str">
        <f t="shared" si="2"/>
        <v>0000</v>
      </c>
      <c r="G39" s="12">
        <f t="shared" si="3"/>
        <v>0</v>
      </c>
      <c r="H39" s="12"/>
      <c r="I39" s="12"/>
      <c r="J39" s="39" t="s">
        <v>48</v>
      </c>
      <c r="K39" s="40" t="str">
        <f t="shared" si="5"/>
        <v>0000</v>
      </c>
      <c r="L39" s="41" t="str">
        <f t="shared" si="6"/>
        <v>0000</v>
      </c>
      <c r="M39" s="17"/>
      <c r="N39" s="4"/>
      <c r="O39" s="17"/>
    </row>
    <row r="40">
      <c r="A40" s="17"/>
      <c r="B40" s="4"/>
      <c r="C40" s="42" t="str">
        <f>MID($B$2,125, 4)</f>
        <v>0000</v>
      </c>
      <c r="D40" s="17"/>
      <c r="E40" s="12"/>
      <c r="F40" s="38" t="str">
        <f t="shared" si="2"/>
        <v>0000</v>
      </c>
      <c r="G40" s="12">
        <f t="shared" si="3"/>
        <v>0</v>
      </c>
      <c r="H40" s="12"/>
      <c r="I40" s="12"/>
      <c r="J40" s="39" t="s">
        <v>49</v>
      </c>
      <c r="K40" s="40" t="str">
        <f t="shared" si="5"/>
        <v>0000</v>
      </c>
      <c r="L40" s="41" t="str">
        <f t="shared" si="6"/>
        <v>0000</v>
      </c>
      <c r="M40" s="17"/>
      <c r="N40" s="4"/>
      <c r="O40" s="17"/>
    </row>
    <row r="41">
      <c r="A41" s="17"/>
      <c r="B41" s="4"/>
      <c r="C41" s="42" t="str">
        <f>MID($B$2,129, 4)</f>
        <v>ECB9</v>
      </c>
      <c r="D41" s="17"/>
      <c r="E41" s="12"/>
      <c r="F41" s="38" t="str">
        <f t="shared" si="2"/>
        <v>ECB9</v>
      </c>
      <c r="G41" s="12">
        <f t="shared" si="3"/>
        <v>47596</v>
      </c>
      <c r="H41" s="12"/>
      <c r="I41" s="12"/>
      <c r="J41" s="39" t="s">
        <v>50</v>
      </c>
      <c r="K41" s="40" t="str">
        <f t="shared" si="5"/>
        <v>7F72</v>
      </c>
      <c r="L41" s="41" t="str">
        <f t="shared" si="6"/>
        <v>727F</v>
      </c>
      <c r="M41" s="17"/>
      <c r="N41" s="4"/>
      <c r="O41" s="17"/>
    </row>
    <row r="42">
      <c r="A42" s="17"/>
      <c r="B42" s="4"/>
      <c r="C42" s="42" t="str">
        <f>MID($B$2,133, 4)</f>
        <v>82BA</v>
      </c>
      <c r="D42" s="17"/>
      <c r="E42" s="12"/>
      <c r="F42" s="38" t="str">
        <f t="shared" si="2"/>
        <v>82BA</v>
      </c>
      <c r="G42" s="12">
        <f t="shared" si="3"/>
        <v>47746</v>
      </c>
      <c r="H42" s="12"/>
      <c r="I42" s="12"/>
      <c r="J42" s="39" t="s">
        <v>51</v>
      </c>
      <c r="K42" s="40" t="str">
        <f t="shared" si="5"/>
        <v>8008</v>
      </c>
      <c r="L42" s="41" t="str">
        <f t="shared" si="6"/>
        <v>0880</v>
      </c>
      <c r="M42" s="17"/>
      <c r="N42" s="4"/>
      <c r="O42" s="17"/>
    </row>
    <row r="43">
      <c r="A43" s="17"/>
      <c r="B43" s="4"/>
      <c r="C43" s="42" t="str">
        <f>MID($B$2,137, 4)</f>
        <v>0000</v>
      </c>
      <c r="D43" s="17"/>
      <c r="E43" s="12"/>
      <c r="F43" s="38" t="str">
        <f t="shared" si="2"/>
        <v>0000</v>
      </c>
      <c r="G43" s="12">
        <f t="shared" si="3"/>
        <v>0</v>
      </c>
      <c r="H43" s="12"/>
      <c r="I43" s="12"/>
      <c r="J43" s="39" t="s">
        <v>52</v>
      </c>
      <c r="K43" s="40" t="str">
        <f t="shared" si="5"/>
        <v>0000</v>
      </c>
      <c r="L43" s="41" t="str">
        <f t="shared" si="6"/>
        <v>0000</v>
      </c>
      <c r="M43" s="17"/>
      <c r="N43" s="4"/>
      <c r="O43" s="17"/>
    </row>
    <row r="44">
      <c r="A44" s="17"/>
      <c r="B44" s="4"/>
      <c r="C44" s="42" t="str">
        <f>MID($B$2,141, 4)</f>
        <v>509D</v>
      </c>
      <c r="D44" s="17"/>
      <c r="E44" s="12"/>
      <c r="F44" s="38" t="str">
        <f t="shared" si="2"/>
        <v>509D</v>
      </c>
      <c r="G44" s="12">
        <f t="shared" si="3"/>
        <v>40272</v>
      </c>
      <c r="H44" s="12"/>
      <c r="I44" s="12"/>
      <c r="J44" s="39" t="s">
        <v>53</v>
      </c>
      <c r="K44" s="40" t="str">
        <f t="shared" si="5"/>
        <v>62D6</v>
      </c>
      <c r="L44" s="41" t="str">
        <f t="shared" si="6"/>
        <v>D662</v>
      </c>
      <c r="M44" s="17"/>
      <c r="N44" s="4"/>
      <c r="O44" s="17"/>
    </row>
    <row r="45">
      <c r="A45" s="17"/>
      <c r="B45" s="4"/>
      <c r="C45" s="42" t="str">
        <f>MID($B$2,145, 4)</f>
        <v>C89D</v>
      </c>
      <c r="D45" s="17"/>
      <c r="E45" s="12"/>
      <c r="F45" s="38" t="str">
        <f t="shared" si="2"/>
        <v>C89D</v>
      </c>
      <c r="G45" s="12">
        <f t="shared" si="3"/>
        <v>40392</v>
      </c>
      <c r="H45" s="12"/>
      <c r="I45" s="12"/>
      <c r="J45" s="39" t="s">
        <v>54</v>
      </c>
      <c r="K45" s="40" t="str">
        <f t="shared" si="5"/>
        <v>634E</v>
      </c>
      <c r="L45" s="41" t="str">
        <f t="shared" si="6"/>
        <v>4E63</v>
      </c>
      <c r="M45" s="17"/>
      <c r="N45" s="4"/>
      <c r="O45" s="17"/>
    </row>
    <row r="46">
      <c r="A46" s="17"/>
      <c r="B46" s="4"/>
      <c r="C46" s="42" t="str">
        <f>MID($B$2,149, 4)</f>
        <v>3C9E</v>
      </c>
      <c r="D46" s="17"/>
      <c r="E46" s="12"/>
      <c r="F46" s="38" t="str">
        <f t="shared" si="2"/>
        <v>3C9E</v>
      </c>
      <c r="G46" s="12">
        <f t="shared" si="3"/>
        <v>40508</v>
      </c>
      <c r="H46" s="12"/>
      <c r="I46" s="12"/>
      <c r="J46" s="39" t="s">
        <v>55</v>
      </c>
      <c r="K46" s="40" t="str">
        <f t="shared" si="5"/>
        <v>63C2</v>
      </c>
      <c r="L46" s="41" t="str">
        <f t="shared" si="6"/>
        <v>C263</v>
      </c>
      <c r="M46" s="17"/>
      <c r="N46" s="4"/>
      <c r="O46" s="17"/>
    </row>
    <row r="47">
      <c r="A47" s="17"/>
      <c r="B47" s="4"/>
      <c r="C47" s="42" t="str">
        <f>MID($B$2,153, 4)</f>
        <v>0000</v>
      </c>
      <c r="D47" s="17"/>
      <c r="E47" s="12"/>
      <c r="F47" s="38" t="str">
        <f t="shared" si="2"/>
        <v>0000</v>
      </c>
      <c r="G47" s="12">
        <f t="shared" si="3"/>
        <v>0</v>
      </c>
      <c r="H47" s="12"/>
      <c r="I47" s="12"/>
      <c r="J47" s="39" t="s">
        <v>56</v>
      </c>
      <c r="K47" s="40" t="str">
        <f t="shared" si="5"/>
        <v>0000</v>
      </c>
      <c r="L47" s="41" t="str">
        <f t="shared" si="6"/>
        <v>0000</v>
      </c>
      <c r="M47" s="17"/>
      <c r="N47" s="4"/>
      <c r="O47" s="17"/>
    </row>
    <row r="48">
      <c r="A48" s="17"/>
      <c r="B48" s="4"/>
      <c r="C48" s="42" t="str">
        <f>MID($B$2,157, 4)</f>
        <v>7A9E</v>
      </c>
      <c r="D48" s="17"/>
      <c r="E48" s="12"/>
      <c r="F48" s="38" t="str">
        <f t="shared" si="2"/>
        <v>7A9E</v>
      </c>
      <c r="G48" s="12">
        <f t="shared" si="3"/>
        <v>40570</v>
      </c>
      <c r="H48" s="12"/>
      <c r="I48" s="12"/>
      <c r="J48" s="39" t="s">
        <v>57</v>
      </c>
      <c r="K48" s="40" t="str">
        <f t="shared" si="5"/>
        <v>6400</v>
      </c>
      <c r="L48" s="41" t="str">
        <f t="shared" si="6"/>
        <v>0064</v>
      </c>
      <c r="M48" s="17"/>
      <c r="N48" s="4"/>
      <c r="O48" s="17"/>
    </row>
    <row r="49">
      <c r="A49" s="17"/>
      <c r="B49" s="4"/>
      <c r="C49" s="42" t="str">
        <f>MID($B$2,161, 4)</f>
        <v>A69E</v>
      </c>
      <c r="D49" s="17"/>
      <c r="E49" s="12"/>
      <c r="F49" s="38" t="str">
        <f t="shared" si="2"/>
        <v>A69E</v>
      </c>
      <c r="G49" s="12">
        <f t="shared" si="3"/>
        <v>40614</v>
      </c>
      <c r="H49" s="12"/>
      <c r="I49" s="12"/>
      <c r="J49" s="39" t="s">
        <v>58</v>
      </c>
      <c r="K49" s="40" t="str">
        <f t="shared" si="5"/>
        <v>642C</v>
      </c>
      <c r="L49" s="41" t="str">
        <f t="shared" si="6"/>
        <v>2C64</v>
      </c>
      <c r="M49" s="17"/>
      <c r="N49" s="4"/>
      <c r="O49" s="17"/>
    </row>
    <row r="50">
      <c r="A50" s="17"/>
      <c r="B50" s="4"/>
      <c r="C50" s="42" t="str">
        <f>MID($B$2,165, 4)</f>
        <v>0000</v>
      </c>
      <c r="D50" s="17"/>
      <c r="E50" s="12"/>
      <c r="F50" s="38" t="str">
        <f t="shared" si="2"/>
        <v>0000</v>
      </c>
      <c r="G50" s="12">
        <f t="shared" si="3"/>
        <v>0</v>
      </c>
      <c r="H50" s="12"/>
      <c r="I50" s="12"/>
      <c r="J50" s="39" t="s">
        <v>59</v>
      </c>
      <c r="K50" s="40" t="str">
        <f t="shared" si="5"/>
        <v>0000</v>
      </c>
      <c r="L50" s="41" t="str">
        <f t="shared" si="6"/>
        <v>0000</v>
      </c>
      <c r="M50" s="17"/>
      <c r="N50" s="4"/>
      <c r="O50" s="17"/>
    </row>
    <row r="51">
      <c r="A51" s="17"/>
      <c r="B51" s="4"/>
      <c r="C51" s="42" t="str">
        <f>MID($B$2,169, 4)</f>
        <v>C89E</v>
      </c>
      <c r="D51" s="17"/>
      <c r="E51" s="12"/>
      <c r="F51" s="38" t="str">
        <f t="shared" si="2"/>
        <v>C89E</v>
      </c>
      <c r="G51" s="12">
        <f t="shared" si="3"/>
        <v>40648</v>
      </c>
      <c r="H51" s="12"/>
      <c r="I51" s="12"/>
      <c r="J51" s="39" t="s">
        <v>60</v>
      </c>
      <c r="K51" s="40" t="str">
        <f t="shared" si="5"/>
        <v>644E</v>
      </c>
      <c r="L51" s="41" t="str">
        <f t="shared" si="6"/>
        <v>4E64</v>
      </c>
      <c r="M51" s="17"/>
      <c r="N51" s="4"/>
      <c r="O51" s="17"/>
    </row>
    <row r="52">
      <c r="A52" s="17"/>
      <c r="B52" s="4"/>
      <c r="C52" s="42" t="str">
        <f>MID($B$2,173, 4)</f>
        <v>E29E</v>
      </c>
      <c r="D52" s="17"/>
      <c r="E52" s="12"/>
      <c r="F52" s="38" t="str">
        <f t="shared" si="2"/>
        <v>E29E</v>
      </c>
      <c r="G52" s="12">
        <f t="shared" si="3"/>
        <v>40674</v>
      </c>
      <c r="H52" s="12"/>
      <c r="I52" s="12"/>
      <c r="J52" s="39" t="s">
        <v>61</v>
      </c>
      <c r="K52" s="40" t="str">
        <f t="shared" si="5"/>
        <v>6468</v>
      </c>
      <c r="L52" s="41" t="str">
        <f t="shared" si="6"/>
        <v>6864</v>
      </c>
      <c r="M52" s="17"/>
      <c r="N52" s="4"/>
      <c r="O52" s="17"/>
    </row>
    <row r="53">
      <c r="A53" s="17"/>
      <c r="B53" s="4"/>
      <c r="C53" s="42" t="str">
        <f>MID($B$2,177, 4)</f>
        <v>629F</v>
      </c>
      <c r="D53" s="17"/>
      <c r="E53" s="12"/>
      <c r="F53" s="38" t="str">
        <f t="shared" si="2"/>
        <v>629F</v>
      </c>
      <c r="G53" s="12">
        <f t="shared" si="3"/>
        <v>40802</v>
      </c>
      <c r="H53" s="12"/>
      <c r="I53" s="12"/>
      <c r="J53" s="39" t="s">
        <v>62</v>
      </c>
      <c r="K53" s="40" t="str">
        <f t="shared" si="5"/>
        <v>64E8</v>
      </c>
      <c r="L53" s="41" t="str">
        <f t="shared" si="6"/>
        <v>E864</v>
      </c>
      <c r="M53" s="17"/>
      <c r="N53" s="4"/>
      <c r="O53" s="17"/>
    </row>
    <row r="54">
      <c r="A54" s="17"/>
      <c r="B54" s="4"/>
      <c r="C54" s="42" t="str">
        <f>MID($B$2,181, 4)</f>
        <v>28A0</v>
      </c>
      <c r="D54" s="17"/>
      <c r="E54" s="12"/>
      <c r="F54" s="38" t="str">
        <f t="shared" si="2"/>
        <v>28A0</v>
      </c>
      <c r="G54" s="12">
        <f t="shared" si="3"/>
        <v>41000</v>
      </c>
      <c r="H54" s="12"/>
      <c r="I54" s="12"/>
      <c r="J54" s="39" t="s">
        <v>63</v>
      </c>
      <c r="K54" s="40" t="str">
        <f t="shared" si="5"/>
        <v>65AE</v>
      </c>
      <c r="L54" s="41" t="str">
        <f t="shared" si="6"/>
        <v>AE65</v>
      </c>
      <c r="M54" s="17"/>
      <c r="N54" s="4"/>
      <c r="O54" s="17"/>
    </row>
    <row r="55">
      <c r="A55" s="17"/>
      <c r="B55" s="4"/>
      <c r="C55" s="42" t="str">
        <f>MID($B$2,185, 4)</f>
        <v>98A1</v>
      </c>
      <c r="D55" s="17"/>
      <c r="E55" s="12"/>
      <c r="F55" s="38" t="str">
        <f t="shared" si="2"/>
        <v>98A1</v>
      </c>
      <c r="G55" s="12">
        <f t="shared" si="3"/>
        <v>41368</v>
      </c>
      <c r="H55" s="12"/>
      <c r="I55" s="12"/>
      <c r="J55" s="39" t="s">
        <v>64</v>
      </c>
      <c r="K55" s="40" t="str">
        <f t="shared" si="5"/>
        <v>671E</v>
      </c>
      <c r="L55" s="41" t="str">
        <f t="shared" si="6"/>
        <v>1E67</v>
      </c>
      <c r="M55" s="17"/>
      <c r="N55" s="4"/>
      <c r="O55" s="17"/>
    </row>
    <row r="56">
      <c r="A56" s="17"/>
      <c r="B56" s="4"/>
      <c r="C56" s="42" t="str">
        <f>MID($B$2,189, 4)</f>
        <v>E6A1</v>
      </c>
      <c r="D56" s="17"/>
      <c r="E56" s="12"/>
      <c r="F56" s="38" t="str">
        <f t="shared" si="2"/>
        <v>E6A1</v>
      </c>
      <c r="G56" s="12">
        <f t="shared" si="3"/>
        <v>41446</v>
      </c>
      <c r="H56" s="12"/>
      <c r="I56" s="12"/>
      <c r="J56" s="39" t="s">
        <v>65</v>
      </c>
      <c r="K56" s="40" t="str">
        <f t="shared" si="5"/>
        <v>676C</v>
      </c>
      <c r="L56" s="41" t="str">
        <f t="shared" si="6"/>
        <v>6C67</v>
      </c>
      <c r="M56" s="17"/>
      <c r="N56" s="4"/>
      <c r="O56" s="17"/>
    </row>
    <row r="57">
      <c r="A57" s="17"/>
      <c r="B57" s="4"/>
      <c r="C57" s="42" t="str">
        <f>MID($B$2,193, 4)</f>
        <v>06C0</v>
      </c>
      <c r="D57" s="17"/>
      <c r="E57" s="12"/>
      <c r="F57" s="38" t="str">
        <f t="shared" si="2"/>
        <v>06C0</v>
      </c>
      <c r="G57" s="12">
        <f t="shared" si="3"/>
        <v>49158</v>
      </c>
      <c r="H57" s="12"/>
      <c r="I57" s="12"/>
      <c r="J57" s="39" t="s">
        <v>66</v>
      </c>
      <c r="K57" s="40" t="str">
        <f t="shared" si="5"/>
        <v>858C</v>
      </c>
      <c r="L57" s="41" t="str">
        <f t="shared" si="6"/>
        <v>8C85</v>
      </c>
      <c r="M57" s="17"/>
      <c r="N57" s="4"/>
      <c r="O57" s="17"/>
    </row>
    <row r="58">
      <c r="A58" s="17"/>
      <c r="B58" s="4"/>
      <c r="C58" s="42" t="str">
        <f>MID($B$2,197, 4)</f>
        <v>76A2</v>
      </c>
      <c r="D58" s="17"/>
      <c r="E58" s="12"/>
      <c r="F58" s="38" t="str">
        <f t="shared" si="2"/>
        <v>76A2</v>
      </c>
      <c r="G58" s="12">
        <f t="shared" si="3"/>
        <v>41590</v>
      </c>
      <c r="H58" s="12"/>
      <c r="I58" s="12"/>
      <c r="J58" s="39" t="s">
        <v>67</v>
      </c>
      <c r="K58" s="40" t="str">
        <f t="shared" si="5"/>
        <v>67FC</v>
      </c>
      <c r="L58" s="41" t="str">
        <f t="shared" si="6"/>
        <v>FC67</v>
      </c>
      <c r="M58" s="17"/>
      <c r="N58" s="4"/>
      <c r="O58" s="17"/>
    </row>
    <row r="59">
      <c r="A59" s="17"/>
      <c r="B59" s="4"/>
      <c r="C59" s="42" t="str">
        <f>MID($B$2,201, 4)</f>
        <v>B4A2</v>
      </c>
      <c r="D59" s="17"/>
      <c r="E59" s="12"/>
      <c r="F59" s="38" t="str">
        <f t="shared" si="2"/>
        <v>B4A2</v>
      </c>
      <c r="G59" s="12">
        <f t="shared" si="3"/>
        <v>41652</v>
      </c>
      <c r="H59" s="12"/>
      <c r="I59" s="12"/>
      <c r="J59" s="39" t="s">
        <v>68</v>
      </c>
      <c r="K59" s="40" t="str">
        <f t="shared" si="5"/>
        <v>683A</v>
      </c>
      <c r="L59" s="41" t="str">
        <f t="shared" si="6"/>
        <v>3A68</v>
      </c>
      <c r="M59" s="17"/>
      <c r="N59" s="4"/>
      <c r="O59" s="17"/>
    </row>
    <row r="60">
      <c r="A60" s="17"/>
      <c r="B60" s="4"/>
      <c r="C60" s="42" t="str">
        <f>MID($B$2,205, 4)</f>
        <v>8CA3</v>
      </c>
      <c r="D60" s="17"/>
      <c r="E60" s="12"/>
      <c r="F60" s="38" t="str">
        <f t="shared" si="2"/>
        <v>8CA3</v>
      </c>
      <c r="G60" s="12">
        <f t="shared" si="3"/>
        <v>41868</v>
      </c>
      <c r="H60" s="12"/>
      <c r="I60" s="12"/>
      <c r="J60" s="39" t="s">
        <v>69</v>
      </c>
      <c r="K60" s="40" t="str">
        <f t="shared" si="5"/>
        <v>6912</v>
      </c>
      <c r="L60" s="41" t="str">
        <f t="shared" si="6"/>
        <v>1269</v>
      </c>
      <c r="M60" s="17"/>
      <c r="N60" s="4"/>
      <c r="O60" s="17"/>
    </row>
    <row r="61">
      <c r="A61" s="17"/>
      <c r="B61" s="4"/>
      <c r="C61" s="42" t="str">
        <f>MID($B$2,209, 4)</f>
        <v>0000</v>
      </c>
      <c r="D61" s="17"/>
      <c r="E61" s="12"/>
      <c r="F61" s="38" t="str">
        <f t="shared" si="2"/>
        <v>0000</v>
      </c>
      <c r="G61" s="12">
        <f t="shared" si="3"/>
        <v>0</v>
      </c>
      <c r="H61" s="12"/>
      <c r="I61" s="12"/>
      <c r="J61" s="39" t="s">
        <v>70</v>
      </c>
      <c r="K61" s="40" t="str">
        <f t="shared" si="5"/>
        <v>0000</v>
      </c>
      <c r="L61" s="41" t="str">
        <f t="shared" si="6"/>
        <v>0000</v>
      </c>
      <c r="M61" s="17"/>
      <c r="N61" s="4"/>
      <c r="O61" s="17"/>
    </row>
    <row r="62">
      <c r="A62" s="17"/>
      <c r="B62" s="4"/>
      <c r="C62" s="42" t="str">
        <f>MID($B$2,213, 4)</f>
        <v>F2BC</v>
      </c>
      <c r="D62" s="17"/>
      <c r="E62" s="12"/>
      <c r="F62" s="38" t="str">
        <f t="shared" si="2"/>
        <v>F2BC</v>
      </c>
      <c r="G62" s="12">
        <f t="shared" si="3"/>
        <v>48370</v>
      </c>
      <c r="H62" s="12"/>
      <c r="I62" s="12"/>
      <c r="J62" s="39" t="s">
        <v>71</v>
      </c>
      <c r="K62" s="40" t="str">
        <f t="shared" si="5"/>
        <v>8278</v>
      </c>
      <c r="L62" s="41" t="str">
        <f t="shared" si="6"/>
        <v>7882</v>
      </c>
      <c r="M62" s="17"/>
      <c r="N62" s="4"/>
      <c r="O62" s="17"/>
    </row>
    <row r="63">
      <c r="A63" s="17"/>
      <c r="B63" s="4"/>
      <c r="C63" s="42" t="str">
        <f>MID($B$2,217, 4)</f>
        <v>E0A4</v>
      </c>
      <c r="D63" s="17"/>
      <c r="E63" s="12"/>
      <c r="F63" s="38" t="str">
        <f t="shared" si="2"/>
        <v>E0A4</v>
      </c>
      <c r="G63" s="12">
        <f t="shared" si="3"/>
        <v>42208</v>
      </c>
      <c r="H63" s="12"/>
      <c r="I63" s="12"/>
      <c r="J63" s="39" t="s">
        <v>72</v>
      </c>
      <c r="K63" s="40" t="str">
        <f t="shared" si="5"/>
        <v>6A66</v>
      </c>
      <c r="L63" s="41" t="str">
        <f t="shared" si="6"/>
        <v>666A</v>
      </c>
      <c r="M63" s="17"/>
      <c r="N63" s="4"/>
      <c r="O63" s="17"/>
    </row>
    <row r="64">
      <c r="A64" s="17"/>
      <c r="B64" s="4"/>
      <c r="C64" s="42" t="str">
        <f>MID($B$2,221, 4)</f>
        <v>36BF</v>
      </c>
      <c r="D64" s="17"/>
      <c r="E64" s="12"/>
      <c r="F64" s="38" t="str">
        <f t="shared" si="2"/>
        <v>36BF</v>
      </c>
      <c r="G64" s="12">
        <f t="shared" si="3"/>
        <v>48950</v>
      </c>
      <c r="H64" s="12"/>
      <c r="I64" s="12"/>
      <c r="J64" s="39" t="s">
        <v>73</v>
      </c>
      <c r="K64" s="40" t="str">
        <f t="shared" si="5"/>
        <v>84BC</v>
      </c>
      <c r="L64" s="41" t="str">
        <f t="shared" si="6"/>
        <v>BC84</v>
      </c>
      <c r="M64" s="17"/>
      <c r="N64" s="4"/>
      <c r="O64" s="17"/>
    </row>
    <row r="65">
      <c r="A65" s="17"/>
      <c r="B65" s="4"/>
      <c r="C65" s="42" t="str">
        <f>MID($B$2,225, 4)</f>
        <v>56A6</v>
      </c>
      <c r="D65" s="17"/>
      <c r="E65" s="12"/>
      <c r="F65" s="38" t="str">
        <f t="shared" si="2"/>
        <v>56A6</v>
      </c>
      <c r="G65" s="12">
        <f t="shared" si="3"/>
        <v>42582</v>
      </c>
      <c r="H65" s="12"/>
      <c r="I65" s="12"/>
      <c r="J65" s="39" t="s">
        <v>74</v>
      </c>
      <c r="K65" s="40" t="str">
        <f t="shared" si="5"/>
        <v>6BDC</v>
      </c>
      <c r="L65" s="41" t="str">
        <f t="shared" si="6"/>
        <v>DC6B</v>
      </c>
      <c r="M65" s="17"/>
      <c r="N65" s="4"/>
      <c r="O65" s="17"/>
    </row>
    <row r="66">
      <c r="A66" s="17"/>
      <c r="B66" s="4"/>
      <c r="C66" s="42" t="str">
        <f>MID($B$2,229, 4)</f>
        <v>0CBC</v>
      </c>
      <c r="D66" s="17"/>
      <c r="E66" s="12"/>
      <c r="F66" s="38" t="str">
        <f t="shared" si="2"/>
        <v>0CBC</v>
      </c>
      <c r="G66" s="12">
        <f t="shared" si="3"/>
        <v>48140</v>
      </c>
      <c r="H66" s="12"/>
      <c r="I66" s="12"/>
      <c r="J66" s="39" t="s">
        <v>75</v>
      </c>
      <c r="K66" s="40" t="str">
        <f t="shared" si="5"/>
        <v>8192</v>
      </c>
      <c r="L66" s="41" t="str">
        <f t="shared" si="6"/>
        <v>9281</v>
      </c>
      <c r="M66" s="17"/>
      <c r="N66" s="4"/>
      <c r="O66" s="17"/>
    </row>
    <row r="67">
      <c r="A67" s="17"/>
      <c r="B67" s="4"/>
      <c r="C67" s="42" t="str">
        <f>MID($B$2,233, 4)</f>
        <v>88A8</v>
      </c>
      <c r="D67" s="17"/>
      <c r="E67" s="12"/>
      <c r="F67" s="38" t="str">
        <f t="shared" si="2"/>
        <v>88A8</v>
      </c>
      <c r="G67" s="12">
        <f t="shared" si="3"/>
        <v>43144</v>
      </c>
      <c r="H67" s="12"/>
      <c r="I67" s="12"/>
      <c r="J67" s="39" t="s">
        <v>76</v>
      </c>
      <c r="K67" s="40" t="str">
        <f t="shared" si="5"/>
        <v>6E0E</v>
      </c>
      <c r="L67" s="41" t="str">
        <f t="shared" si="6"/>
        <v>0E6E</v>
      </c>
      <c r="M67" s="17"/>
      <c r="N67" s="4"/>
      <c r="O67" s="17"/>
    </row>
    <row r="68">
      <c r="A68" s="17"/>
      <c r="B68" s="4"/>
      <c r="C68" s="42" t="str">
        <f>MID($B$2,237, 4)</f>
        <v>E8A8</v>
      </c>
      <c r="D68" s="17"/>
      <c r="E68" s="12"/>
      <c r="F68" s="38" t="str">
        <f t="shared" si="2"/>
        <v>E8A8</v>
      </c>
      <c r="G68" s="12">
        <f t="shared" si="3"/>
        <v>43240</v>
      </c>
      <c r="H68" s="12"/>
      <c r="I68" s="12"/>
      <c r="J68" s="39" t="s">
        <v>77</v>
      </c>
      <c r="K68" s="40" t="str">
        <f t="shared" si="5"/>
        <v>6E6E</v>
      </c>
      <c r="L68" s="41" t="str">
        <f t="shared" si="6"/>
        <v>6E6E</v>
      </c>
      <c r="M68" s="17"/>
      <c r="N68" s="4"/>
      <c r="O68" s="17"/>
    </row>
    <row r="69">
      <c r="A69" s="17"/>
      <c r="B69" s="4"/>
      <c r="C69" s="42" t="str">
        <f>MID($B$2,241, 4)</f>
        <v>F2A8</v>
      </c>
      <c r="D69" s="17"/>
      <c r="E69" s="12"/>
      <c r="F69" s="38" t="str">
        <f t="shared" si="2"/>
        <v>F2A8</v>
      </c>
      <c r="G69" s="12">
        <f t="shared" si="3"/>
        <v>43250</v>
      </c>
      <c r="H69" s="12"/>
      <c r="I69" s="12"/>
      <c r="J69" s="39" t="s">
        <v>78</v>
      </c>
      <c r="K69" s="40" t="str">
        <f t="shared" si="5"/>
        <v>6E78</v>
      </c>
      <c r="L69" s="41" t="str">
        <f t="shared" si="6"/>
        <v>786E</v>
      </c>
      <c r="M69" s="17"/>
      <c r="N69" s="4"/>
      <c r="O69" s="17"/>
    </row>
    <row r="70">
      <c r="A70" s="17"/>
      <c r="B70" s="4"/>
      <c r="C70" s="42" t="str">
        <f>MID($B$2,245, 4)</f>
        <v>FCA8</v>
      </c>
      <c r="D70" s="17"/>
      <c r="E70" s="12"/>
      <c r="F70" s="38" t="str">
        <f t="shared" si="2"/>
        <v>FCA8</v>
      </c>
      <c r="G70" s="12">
        <f t="shared" si="3"/>
        <v>43260</v>
      </c>
      <c r="H70" s="12"/>
      <c r="I70" s="12"/>
      <c r="J70" s="39" t="s">
        <v>79</v>
      </c>
      <c r="K70" s="40" t="str">
        <f t="shared" si="5"/>
        <v>6E82</v>
      </c>
      <c r="L70" s="41" t="str">
        <f t="shared" si="6"/>
        <v>826E</v>
      </c>
      <c r="M70" s="17"/>
      <c r="N70" s="4"/>
      <c r="O70" s="17"/>
    </row>
    <row r="71">
      <c r="A71" s="17"/>
      <c r="B71" s="4"/>
      <c r="C71" s="42" t="str">
        <f>MID($B$2,249, 4)</f>
        <v>38A9</v>
      </c>
      <c r="D71" s="17"/>
      <c r="E71" s="12"/>
      <c r="F71" s="38" t="str">
        <f t="shared" si="2"/>
        <v>38A9</v>
      </c>
      <c r="G71" s="12">
        <f t="shared" si="3"/>
        <v>43320</v>
      </c>
      <c r="H71" s="12"/>
      <c r="I71" s="12"/>
      <c r="J71" s="39" t="s">
        <v>80</v>
      </c>
      <c r="K71" s="40" t="str">
        <f t="shared" si="5"/>
        <v>6EBE</v>
      </c>
      <c r="L71" s="41" t="str">
        <f t="shared" si="6"/>
        <v>BE6E</v>
      </c>
      <c r="M71" s="17"/>
      <c r="N71" s="4"/>
      <c r="O71" s="17"/>
    </row>
    <row r="72">
      <c r="A72" s="17"/>
      <c r="B72" s="4"/>
      <c r="C72" s="42" t="str">
        <f>MID($B$2,253, 4)</f>
        <v>E8AA</v>
      </c>
      <c r="D72" s="17"/>
      <c r="E72" s="12"/>
      <c r="F72" s="38" t="str">
        <f t="shared" si="2"/>
        <v>E8AA</v>
      </c>
      <c r="G72" s="12">
        <f t="shared" si="3"/>
        <v>43752</v>
      </c>
      <c r="H72" s="12"/>
      <c r="I72" s="12"/>
      <c r="J72" s="39" t="s">
        <v>81</v>
      </c>
      <c r="K72" s="40" t="str">
        <f t="shared" si="5"/>
        <v>706E</v>
      </c>
      <c r="L72" s="41" t="str">
        <f t="shared" si="6"/>
        <v>6E70</v>
      </c>
      <c r="M72" s="17"/>
      <c r="N72" s="4"/>
      <c r="O72" s="17"/>
    </row>
    <row r="73">
      <c r="A73" s="17"/>
      <c r="B73" s="4"/>
      <c r="C73" s="42" t="str">
        <f>MID($B$2,257, 4)</f>
        <v>9CB2</v>
      </c>
      <c r="D73" s="17"/>
      <c r="E73" s="12"/>
      <c r="F73" s="38" t="str">
        <f t="shared" si="2"/>
        <v>9CB2</v>
      </c>
      <c r="G73" s="12">
        <f t="shared" si="3"/>
        <v>45724</v>
      </c>
      <c r="H73" s="12"/>
      <c r="I73" s="12"/>
      <c r="J73" s="39" t="s">
        <v>82</v>
      </c>
      <c r="K73" s="40" t="str">
        <f t="shared" si="5"/>
        <v>7822</v>
      </c>
      <c r="L73" s="41" t="str">
        <f t="shared" si="6"/>
        <v>2278</v>
      </c>
      <c r="M73" s="17"/>
      <c r="N73" s="4"/>
      <c r="O73" s="17"/>
    </row>
    <row r="74">
      <c r="A74" s="17"/>
      <c r="B74" s="4"/>
      <c r="C74" s="42" t="str">
        <f>MID($B$2,261, 4)</f>
        <v>F0AA</v>
      </c>
      <c r="D74" s="17"/>
      <c r="E74" s="12"/>
      <c r="F74" s="38" t="str">
        <f t="shared" si="2"/>
        <v>F0AA</v>
      </c>
      <c r="G74" s="12">
        <f t="shared" si="3"/>
        <v>43760</v>
      </c>
      <c r="H74" s="12"/>
      <c r="I74" s="12"/>
      <c r="J74" s="39" t="s">
        <v>83</v>
      </c>
      <c r="K74" s="40" t="str">
        <f t="shared" si="5"/>
        <v>7076</v>
      </c>
      <c r="L74" s="41" t="str">
        <f t="shared" si="6"/>
        <v>7670</v>
      </c>
      <c r="M74" s="17"/>
      <c r="N74" s="4"/>
      <c r="O74" s="17"/>
    </row>
    <row r="75">
      <c r="A75" s="17"/>
      <c r="B75" s="4"/>
      <c r="C75" s="42" t="str">
        <f>MID($B$2,265, 4)</f>
        <v>56AC</v>
      </c>
      <c r="D75" s="17"/>
      <c r="E75" s="12"/>
      <c r="F75" s="38" t="str">
        <f t="shared" si="2"/>
        <v>56AC</v>
      </c>
      <c r="G75" s="12">
        <f t="shared" si="3"/>
        <v>44118</v>
      </c>
      <c r="H75" s="12"/>
      <c r="I75" s="12"/>
      <c r="J75" s="39" t="s">
        <v>84</v>
      </c>
      <c r="K75" s="40" t="str">
        <f t="shared" si="5"/>
        <v>71DC</v>
      </c>
      <c r="L75" s="41" t="str">
        <f t="shared" si="6"/>
        <v>DC71</v>
      </c>
      <c r="M75" s="17"/>
      <c r="N75" s="4"/>
      <c r="O75" s="17"/>
    </row>
    <row r="76">
      <c r="A76" s="17"/>
      <c r="B76" s="4"/>
      <c r="C76" s="42" t="str">
        <f>MID($B$2,269, 4)</f>
        <v>70AD</v>
      </c>
      <c r="D76" s="17"/>
      <c r="E76" s="12"/>
      <c r="F76" s="38" t="str">
        <f t="shared" si="2"/>
        <v>70AD</v>
      </c>
      <c r="G76" s="12">
        <f t="shared" si="3"/>
        <v>44400</v>
      </c>
      <c r="H76" s="12"/>
      <c r="I76" s="12"/>
      <c r="J76" s="39" t="s">
        <v>85</v>
      </c>
      <c r="K76" s="40" t="str">
        <f t="shared" si="5"/>
        <v>72F6</v>
      </c>
      <c r="L76" s="41" t="str">
        <f t="shared" si="6"/>
        <v>F672</v>
      </c>
      <c r="M76" s="17"/>
      <c r="N76" s="4"/>
      <c r="O76" s="17"/>
    </row>
    <row r="77">
      <c r="A77" s="17"/>
      <c r="B77" s="4"/>
      <c r="C77" s="42" t="str">
        <f>MID($B$2,273, 4)</f>
        <v>0000</v>
      </c>
      <c r="D77" s="17"/>
      <c r="E77" s="12"/>
      <c r="F77" s="38" t="str">
        <f t="shared" si="2"/>
        <v>0000</v>
      </c>
      <c r="G77" s="12">
        <f t="shared" si="3"/>
        <v>0</v>
      </c>
      <c r="H77" s="12"/>
      <c r="I77" s="12"/>
      <c r="J77" s="39" t="s">
        <v>86</v>
      </c>
      <c r="K77" s="40" t="str">
        <f t="shared" si="5"/>
        <v>0000</v>
      </c>
      <c r="L77" s="41" t="str">
        <f t="shared" si="6"/>
        <v>0000</v>
      </c>
      <c r="M77" s="17"/>
      <c r="N77" s="4"/>
      <c r="O77" s="17"/>
    </row>
    <row r="78">
      <c r="A78" s="17"/>
      <c r="B78" s="4"/>
      <c r="C78" s="42" t="str">
        <f>MID($B$2,277, 4)</f>
        <v>3EAE</v>
      </c>
      <c r="D78" s="17"/>
      <c r="E78" s="12"/>
      <c r="F78" s="38" t="str">
        <f t="shared" si="2"/>
        <v>3EAE</v>
      </c>
      <c r="G78" s="12">
        <f t="shared" si="3"/>
        <v>44606</v>
      </c>
      <c r="H78" s="12"/>
      <c r="I78" s="12"/>
      <c r="J78" s="39" t="s">
        <v>87</v>
      </c>
      <c r="K78" s="40" t="str">
        <f t="shared" si="5"/>
        <v>73C4</v>
      </c>
      <c r="L78" s="41" t="str">
        <f t="shared" si="6"/>
        <v>C473</v>
      </c>
      <c r="M78" s="17"/>
      <c r="N78" s="4"/>
      <c r="O78" s="17"/>
    </row>
    <row r="79">
      <c r="A79" s="17"/>
      <c r="B79" s="4"/>
      <c r="C79" s="42" t="str">
        <f>MID($B$2,281, 4)</f>
        <v>0000</v>
      </c>
      <c r="D79" s="17"/>
      <c r="E79" s="12"/>
      <c r="F79" s="38" t="str">
        <f t="shared" si="2"/>
        <v>0000</v>
      </c>
      <c r="G79" s="12">
        <f t="shared" si="3"/>
        <v>0</v>
      </c>
      <c r="H79" s="12"/>
      <c r="I79" s="12"/>
      <c r="J79" s="39" t="s">
        <v>88</v>
      </c>
      <c r="K79" s="40" t="str">
        <f t="shared" si="5"/>
        <v>0000</v>
      </c>
      <c r="L79" s="41" t="str">
        <f t="shared" si="6"/>
        <v>0000</v>
      </c>
      <c r="M79" s="17"/>
      <c r="N79" s="4"/>
      <c r="O79" s="17"/>
    </row>
    <row r="80">
      <c r="A80" s="17"/>
      <c r="B80" s="4"/>
      <c r="C80" s="42" t="str">
        <f>MID($B$2,285, 4)</f>
        <v>C4BE</v>
      </c>
      <c r="D80" s="17"/>
      <c r="E80" s="12"/>
      <c r="F80" s="38" t="str">
        <f t="shared" si="2"/>
        <v>C4BE</v>
      </c>
      <c r="G80" s="12">
        <f t="shared" si="3"/>
        <v>48836</v>
      </c>
      <c r="H80" s="12"/>
      <c r="I80" s="12"/>
      <c r="J80" s="39" t="s">
        <v>89</v>
      </c>
      <c r="K80" s="40" t="str">
        <f t="shared" si="5"/>
        <v>844A</v>
      </c>
      <c r="L80" s="41" t="str">
        <f t="shared" si="6"/>
        <v>4A84</v>
      </c>
      <c r="M80" s="17"/>
      <c r="N80" s="4"/>
      <c r="O80" s="17"/>
    </row>
    <row r="81">
      <c r="A81" s="17"/>
      <c r="B81" s="4"/>
      <c r="C81" s="42" t="str">
        <f>MID($B$2,289, 4)</f>
        <v>0000</v>
      </c>
      <c r="D81" s="17"/>
      <c r="E81" s="12"/>
      <c r="F81" s="38" t="str">
        <f t="shared" si="2"/>
        <v>0000</v>
      </c>
      <c r="G81" s="12">
        <f t="shared" si="3"/>
        <v>0</v>
      </c>
      <c r="H81" s="12"/>
      <c r="I81" s="12"/>
      <c r="J81" s="39" t="s">
        <v>90</v>
      </c>
      <c r="K81" s="40" t="str">
        <f t="shared" si="5"/>
        <v>0000</v>
      </c>
      <c r="L81" s="41" t="str">
        <f t="shared" si="6"/>
        <v>0000</v>
      </c>
      <c r="M81" s="17"/>
      <c r="N81" s="4"/>
      <c r="O81" s="17"/>
    </row>
    <row r="82">
      <c r="A82" s="17"/>
      <c r="B82" s="4"/>
      <c r="C82" s="42" t="str">
        <f>MID($B$2,293, 4)</f>
        <v>4E95</v>
      </c>
      <c r="D82" s="17"/>
      <c r="E82" s="12"/>
      <c r="F82" s="38" t="str">
        <f t="shared" si="2"/>
        <v>4E95</v>
      </c>
      <c r="G82" s="12">
        <f t="shared" si="3"/>
        <v>38222</v>
      </c>
      <c r="H82" s="12"/>
      <c r="I82" s="12"/>
      <c r="J82" s="39" t="s">
        <v>91</v>
      </c>
      <c r="K82" s="40" t="str">
        <f t="shared" si="5"/>
        <v>5AD4</v>
      </c>
      <c r="L82" s="41" t="str">
        <f t="shared" si="6"/>
        <v>D45A</v>
      </c>
      <c r="M82" s="17"/>
      <c r="N82" s="4"/>
      <c r="O82" s="17"/>
    </row>
    <row r="83">
      <c r="A83" s="17"/>
      <c r="B83" s="4"/>
      <c r="C83" s="42" t="str">
        <f>MID($B$2,297, 4)</f>
        <v>7C98</v>
      </c>
      <c r="D83" s="17"/>
      <c r="E83" s="12"/>
      <c r="F83" s="38" t="str">
        <f t="shared" si="2"/>
        <v>7C98</v>
      </c>
      <c r="G83" s="12">
        <f t="shared" si="3"/>
        <v>39036</v>
      </c>
      <c r="H83" s="12"/>
      <c r="I83" s="12"/>
      <c r="J83" s="39" t="s">
        <v>92</v>
      </c>
      <c r="K83" s="40" t="str">
        <f t="shared" si="5"/>
        <v>5E02</v>
      </c>
      <c r="L83" s="41" t="str">
        <f t="shared" si="6"/>
        <v>025E</v>
      </c>
      <c r="M83" s="17"/>
      <c r="N83" s="4"/>
      <c r="O83" s="17"/>
    </row>
    <row r="84">
      <c r="A84" s="17"/>
      <c r="B84" s="4"/>
      <c r="C84" s="42" t="str">
        <f>MID($B$2,301, 4)</f>
        <v>0000</v>
      </c>
      <c r="D84" s="17"/>
      <c r="E84" s="12"/>
      <c r="F84" s="38" t="str">
        <f t="shared" si="2"/>
        <v>0000</v>
      </c>
      <c r="G84" s="12">
        <f t="shared" si="3"/>
        <v>0</v>
      </c>
      <c r="H84" s="12"/>
      <c r="I84" s="12"/>
      <c r="J84" s="39" t="s">
        <v>93</v>
      </c>
      <c r="K84" s="40" t="str">
        <f t="shared" si="5"/>
        <v>0000</v>
      </c>
      <c r="L84" s="41" t="str">
        <f t="shared" si="6"/>
        <v>0000</v>
      </c>
      <c r="M84" s="17"/>
      <c r="N84" s="4"/>
      <c r="O84" s="17"/>
    </row>
    <row r="85">
      <c r="A85" s="17"/>
      <c r="B85" s="4"/>
      <c r="C85" s="42" t="str">
        <f>MID($B$2,305, 4)</f>
        <v>0000</v>
      </c>
      <c r="D85" s="17"/>
      <c r="E85" s="12"/>
      <c r="F85" s="38" t="str">
        <f t="shared" si="2"/>
        <v>0000</v>
      </c>
      <c r="G85" s="12">
        <f t="shared" si="3"/>
        <v>0</v>
      </c>
      <c r="H85" s="12"/>
      <c r="I85" s="12"/>
      <c r="J85" s="39" t="s">
        <v>94</v>
      </c>
      <c r="K85" s="40" t="str">
        <f t="shared" si="5"/>
        <v>0000</v>
      </c>
      <c r="L85" s="41" t="str">
        <f t="shared" si="6"/>
        <v>0000</v>
      </c>
      <c r="M85" s="17"/>
      <c r="N85" s="4"/>
      <c r="O85" s="17"/>
    </row>
    <row r="86">
      <c r="A86" s="17"/>
      <c r="B86" s="4"/>
      <c r="C86" s="42" t="str">
        <f>MID($B$2,309, 4)</f>
        <v>0000</v>
      </c>
      <c r="D86" s="17"/>
      <c r="E86" s="12"/>
      <c r="F86" s="38" t="str">
        <f t="shared" si="2"/>
        <v>0000</v>
      </c>
      <c r="G86" s="12">
        <f t="shared" si="3"/>
        <v>0</v>
      </c>
      <c r="H86" s="12"/>
      <c r="I86" s="12"/>
      <c r="J86" s="39" t="s">
        <v>95</v>
      </c>
      <c r="K86" s="40" t="str">
        <f t="shared" si="5"/>
        <v>0000</v>
      </c>
      <c r="L86" s="41" t="str">
        <f t="shared" si="6"/>
        <v>0000</v>
      </c>
      <c r="M86" s="17"/>
      <c r="N86" s="4"/>
      <c r="O86" s="17"/>
    </row>
    <row r="87">
      <c r="A87" s="17"/>
      <c r="B87" s="4"/>
      <c r="C87" s="42" t="str">
        <f>MID($B$2,313, 4)</f>
        <v>C6B2</v>
      </c>
      <c r="D87" s="17"/>
      <c r="E87" s="12"/>
      <c r="F87" s="38" t="str">
        <f t="shared" si="2"/>
        <v>C6B2</v>
      </c>
      <c r="G87" s="12">
        <f t="shared" si="3"/>
        <v>45766</v>
      </c>
      <c r="H87" s="12"/>
      <c r="I87" s="12"/>
      <c r="J87" s="39" t="s">
        <v>96</v>
      </c>
      <c r="K87" s="40" t="str">
        <f t="shared" si="5"/>
        <v>784C</v>
      </c>
      <c r="L87" s="41" t="str">
        <f t="shared" si="6"/>
        <v>4C78</v>
      </c>
      <c r="M87" s="17"/>
      <c r="N87" s="4"/>
      <c r="O87" s="17"/>
    </row>
    <row r="88">
      <c r="A88" s="17"/>
      <c r="B88" s="4"/>
      <c r="C88" s="42" t="str">
        <f>MID($B$2,317, 4)</f>
        <v>0CB4</v>
      </c>
      <c r="D88" s="17"/>
      <c r="E88" s="12"/>
      <c r="F88" s="38" t="str">
        <f t="shared" si="2"/>
        <v>0CB4</v>
      </c>
      <c r="G88" s="12">
        <f t="shared" si="3"/>
        <v>46092</v>
      </c>
      <c r="H88" s="12"/>
      <c r="I88" s="12"/>
      <c r="J88" s="39" t="s">
        <v>97</v>
      </c>
      <c r="K88" s="40" t="str">
        <f t="shared" si="5"/>
        <v>7992</v>
      </c>
      <c r="L88" s="41" t="str">
        <f t="shared" si="6"/>
        <v>9279</v>
      </c>
      <c r="M88" s="17"/>
      <c r="N88" s="4"/>
      <c r="O88" s="17"/>
    </row>
    <row r="89">
      <c r="A89" s="17"/>
      <c r="B89" s="4"/>
      <c r="C89" s="42" t="str">
        <f>MID($B$2,321, 4)</f>
        <v>44B7</v>
      </c>
      <c r="D89" s="17"/>
      <c r="E89" s="12"/>
      <c r="F89" s="38" t="str">
        <f t="shared" si="2"/>
        <v>44B7</v>
      </c>
      <c r="G89" s="12">
        <f t="shared" si="3"/>
        <v>46916</v>
      </c>
      <c r="H89" s="12"/>
      <c r="I89" s="12"/>
      <c r="J89" s="39" t="s">
        <v>98</v>
      </c>
      <c r="K89" s="40" t="str">
        <f t="shared" si="5"/>
        <v>7CCA</v>
      </c>
      <c r="L89" s="41" t="str">
        <f t="shared" si="6"/>
        <v>CA7C</v>
      </c>
      <c r="M89" s="17"/>
      <c r="N89" s="4"/>
      <c r="O89" s="17"/>
    </row>
    <row r="90">
      <c r="A90" s="17"/>
      <c r="B90" s="4"/>
      <c r="C90" s="42" t="str">
        <f>MID($B$2,325, 4)</f>
        <v>90B9</v>
      </c>
      <c r="D90" s="17"/>
      <c r="E90" s="12"/>
      <c r="F90" s="38" t="str">
        <f t="shared" si="2"/>
        <v>90B9</v>
      </c>
      <c r="G90" s="12">
        <f t="shared" si="3"/>
        <v>47504</v>
      </c>
      <c r="H90" s="12"/>
      <c r="I90" s="12"/>
      <c r="J90" s="39" t="s">
        <v>99</v>
      </c>
      <c r="K90" s="40" t="str">
        <f t="shared" si="5"/>
        <v>7F16</v>
      </c>
      <c r="L90" s="41" t="str">
        <f t="shared" si="6"/>
        <v>167F</v>
      </c>
      <c r="M90" s="17"/>
      <c r="N90" s="4"/>
      <c r="O90" s="17"/>
    </row>
    <row r="91">
      <c r="A91" s="17"/>
      <c r="B91" s="4"/>
      <c r="C91" s="42" t="str">
        <f>MID($B$2,329, 4)</f>
        <v>B0AF</v>
      </c>
      <c r="D91" s="17"/>
      <c r="E91" s="12"/>
      <c r="F91" s="38" t="str">
        <f t="shared" si="2"/>
        <v>B0AF</v>
      </c>
      <c r="G91" s="12">
        <f t="shared" si="3"/>
        <v>44976</v>
      </c>
      <c r="H91" s="12"/>
      <c r="I91" s="12"/>
      <c r="J91" s="39" t="s">
        <v>100</v>
      </c>
      <c r="K91" s="40" t="str">
        <f t="shared" si="5"/>
        <v>7536</v>
      </c>
      <c r="L91" s="41" t="str">
        <f t="shared" si="6"/>
        <v>3675</v>
      </c>
      <c r="M91" s="17"/>
      <c r="N91" s="4"/>
      <c r="O91" s="17"/>
    </row>
    <row r="92">
      <c r="A92" s="31"/>
      <c r="B92" s="4"/>
      <c r="C92" s="32" t="str">
        <f>MID($B$2,333, 4)</f>
        <v>4A00</v>
      </c>
      <c r="D92" s="31"/>
      <c r="E92" s="43" t="s">
        <v>101</v>
      </c>
      <c r="F92" s="44" t="str">
        <f t="shared" si="2"/>
        <v>4A00</v>
      </c>
      <c r="G92" s="45">
        <f t="shared" si="3"/>
        <v>74</v>
      </c>
      <c r="H92" s="46" t="s">
        <v>102</v>
      </c>
      <c r="K92" s="47" t="str">
        <f t="shared" ref="K92:K93" si="7">E92</f>
        <v>4A00</v>
      </c>
      <c r="L92" s="48" t="str">
        <f t="shared" ref="L92:L93" si="8">E92</f>
        <v>4A00</v>
      </c>
      <c r="M92" s="31"/>
      <c r="N92" s="4"/>
      <c r="O92" s="31"/>
    </row>
    <row r="93">
      <c r="A93" s="31"/>
      <c r="B93" s="4"/>
      <c r="C93" s="32" t="str">
        <f>MID($B$2,337, 4)</f>
        <v>0101</v>
      </c>
      <c r="D93" s="31"/>
      <c r="E93" s="43" t="s">
        <v>19</v>
      </c>
      <c r="F93" s="44" t="str">
        <f t="shared" si="2"/>
        <v>0101</v>
      </c>
      <c r="G93" s="45">
        <f t="shared" si="3"/>
        <v>257</v>
      </c>
      <c r="K93" s="47" t="str">
        <f t="shared" si="7"/>
        <v>0101</v>
      </c>
      <c r="L93" s="48" t="str">
        <f t="shared" si="8"/>
        <v>0101</v>
      </c>
      <c r="M93" s="31"/>
      <c r="N93" s="4"/>
      <c r="O93" s="31"/>
    </row>
    <row r="94">
      <c r="A94" s="17"/>
      <c r="B94" s="4"/>
      <c r="C94" s="42" t="str">
        <f>MID($B$2,341, 4)</f>
        <v>0000</v>
      </c>
      <c r="D94" s="17"/>
      <c r="E94" s="12"/>
      <c r="F94" s="38" t="str">
        <f t="shared" si="2"/>
        <v>0000</v>
      </c>
      <c r="G94" s="12">
        <f t="shared" si="3"/>
        <v>0</v>
      </c>
      <c r="H94" s="12"/>
      <c r="I94" s="12"/>
      <c r="J94" s="39" t="s">
        <v>103</v>
      </c>
      <c r="K94" s="40" t="str">
        <f t="shared" ref="K94:K128" si="9">if(G94=0, "0000", DEC2HEX(G94-$J$6))</f>
        <v>0000</v>
      </c>
      <c r="L94" s="48" t="str">
        <f t="shared" ref="L94:L128" si="10">MID(K94, 5, 2) &amp; MID(K94, 3, 2) &amp; LEFT(K94, 2)</f>
        <v>0000</v>
      </c>
      <c r="M94" s="17"/>
      <c r="N94" s="4"/>
      <c r="O94" s="17"/>
    </row>
    <row r="95">
      <c r="A95" s="17"/>
      <c r="B95" s="4"/>
      <c r="C95" s="42" t="str">
        <f>MID($B$2,345, 4)</f>
        <v>0000</v>
      </c>
      <c r="D95" s="17"/>
      <c r="E95" s="12"/>
      <c r="F95" s="38" t="str">
        <f t="shared" si="2"/>
        <v>0000</v>
      </c>
      <c r="G95" s="12">
        <f t="shared" si="3"/>
        <v>0</v>
      </c>
      <c r="H95" s="12"/>
      <c r="I95" s="12"/>
      <c r="J95" s="39" t="s">
        <v>104</v>
      </c>
      <c r="K95" s="40" t="str">
        <f t="shared" si="9"/>
        <v>0000</v>
      </c>
      <c r="L95" s="48" t="str">
        <f t="shared" si="10"/>
        <v>0000</v>
      </c>
      <c r="M95" s="17"/>
      <c r="N95" s="4"/>
      <c r="O95" s="17"/>
    </row>
    <row r="96">
      <c r="A96" s="17"/>
      <c r="B96" s="4"/>
      <c r="C96" s="42" t="str">
        <f>MID($B$2,349, 4)</f>
        <v>0000</v>
      </c>
      <c r="D96" s="17"/>
      <c r="E96" s="12"/>
      <c r="F96" s="38" t="str">
        <f t="shared" si="2"/>
        <v>0000</v>
      </c>
      <c r="G96" s="12">
        <f t="shared" si="3"/>
        <v>0</v>
      </c>
      <c r="H96" s="12"/>
      <c r="I96" s="12"/>
      <c r="J96" s="39" t="s">
        <v>105</v>
      </c>
      <c r="K96" s="40" t="str">
        <f t="shared" si="9"/>
        <v>0000</v>
      </c>
      <c r="L96" s="48" t="str">
        <f t="shared" si="10"/>
        <v>0000</v>
      </c>
      <c r="M96" s="17"/>
      <c r="N96" s="4"/>
      <c r="O96" s="17"/>
    </row>
    <row r="97">
      <c r="A97" s="17"/>
      <c r="B97" s="4"/>
      <c r="C97" s="42" t="str">
        <f>MID($B$2,353, 4)</f>
        <v>FC51</v>
      </c>
      <c r="D97" s="17"/>
      <c r="E97" s="12"/>
      <c r="F97" s="38" t="str">
        <f t="shared" si="2"/>
        <v>FC51</v>
      </c>
      <c r="G97" s="12">
        <f t="shared" si="3"/>
        <v>20988</v>
      </c>
      <c r="H97" s="12"/>
      <c r="J97" s="39" t="s">
        <v>106</v>
      </c>
      <c r="K97" s="40" t="str">
        <f t="shared" si="9"/>
        <v>1782</v>
      </c>
      <c r="L97" s="48" t="str">
        <f t="shared" si="10"/>
        <v>8217</v>
      </c>
      <c r="M97" s="17"/>
      <c r="N97" s="4"/>
      <c r="O97" s="17"/>
    </row>
    <row r="98">
      <c r="A98" s="17"/>
      <c r="B98" s="4"/>
      <c r="C98" s="42" t="str">
        <f>MID($B$2,357, 4)</f>
        <v>E052</v>
      </c>
      <c r="D98" s="17"/>
      <c r="E98" s="12"/>
      <c r="F98" s="38" t="str">
        <f t="shared" si="2"/>
        <v>E052</v>
      </c>
      <c r="G98" s="12">
        <f t="shared" si="3"/>
        <v>21216</v>
      </c>
      <c r="H98" s="12"/>
      <c r="I98" s="12"/>
      <c r="J98" s="39" t="s">
        <v>107</v>
      </c>
      <c r="K98" s="40" t="str">
        <f t="shared" si="9"/>
        <v>1866</v>
      </c>
      <c r="L98" s="48" t="str">
        <f t="shared" si="10"/>
        <v>6618</v>
      </c>
      <c r="M98" s="17"/>
      <c r="N98" s="4"/>
      <c r="O98" s="17"/>
    </row>
    <row r="99">
      <c r="A99" s="17"/>
      <c r="B99" s="4"/>
      <c r="C99" s="42" t="str">
        <f>MID($B$2,361, 4)</f>
        <v>4C53</v>
      </c>
      <c r="D99" s="17"/>
      <c r="E99" s="12"/>
      <c r="F99" s="38" t="str">
        <f t="shared" si="2"/>
        <v>4C53</v>
      </c>
      <c r="G99" s="12">
        <f t="shared" si="3"/>
        <v>21324</v>
      </c>
      <c r="H99" s="12"/>
      <c r="I99" s="12"/>
      <c r="J99" s="39" t="s">
        <v>108</v>
      </c>
      <c r="K99" s="40" t="str">
        <f t="shared" si="9"/>
        <v>18D2</v>
      </c>
      <c r="L99" s="48" t="str">
        <f t="shared" si="10"/>
        <v>D218</v>
      </c>
      <c r="M99" s="17"/>
      <c r="N99" s="4"/>
      <c r="O99" s="17"/>
    </row>
    <row r="100">
      <c r="A100" s="17"/>
      <c r="B100" s="4"/>
      <c r="C100" s="42" t="str">
        <f>MID($B$2,365, 4)</f>
        <v>8053</v>
      </c>
      <c r="D100" s="17"/>
      <c r="E100" s="12"/>
      <c r="F100" s="38" t="str">
        <f t="shared" si="2"/>
        <v>8053</v>
      </c>
      <c r="G100" s="12">
        <f t="shared" si="3"/>
        <v>21376</v>
      </c>
      <c r="H100" s="12"/>
      <c r="I100" s="12"/>
      <c r="J100" s="39" t="s">
        <v>109</v>
      </c>
      <c r="K100" s="40" t="str">
        <f t="shared" si="9"/>
        <v>1906</v>
      </c>
      <c r="L100" s="48" t="str">
        <f t="shared" si="10"/>
        <v>0619</v>
      </c>
      <c r="M100" s="17"/>
      <c r="N100" s="4"/>
      <c r="O100" s="17"/>
    </row>
    <row r="101">
      <c r="A101" s="17"/>
      <c r="B101" s="4"/>
      <c r="C101" s="42" t="str">
        <f>MID($B$2,369, 4)</f>
        <v>0000</v>
      </c>
      <c r="D101" s="17"/>
      <c r="E101" s="12"/>
      <c r="F101" s="38" t="str">
        <f t="shared" si="2"/>
        <v>0000</v>
      </c>
      <c r="G101" s="12">
        <f t="shared" si="3"/>
        <v>0</v>
      </c>
      <c r="H101" s="12"/>
      <c r="I101" s="12"/>
      <c r="J101" s="39" t="s">
        <v>110</v>
      </c>
      <c r="K101" s="40" t="str">
        <f t="shared" si="9"/>
        <v>0000</v>
      </c>
      <c r="L101" s="48" t="str">
        <f t="shared" si="10"/>
        <v>0000</v>
      </c>
      <c r="M101" s="17"/>
      <c r="N101" s="4"/>
      <c r="O101" s="17"/>
    </row>
    <row r="102">
      <c r="A102" s="17"/>
      <c r="B102" s="4"/>
      <c r="C102" s="42" t="str">
        <f>MID($B$2,373, 4)</f>
        <v>FE87</v>
      </c>
      <c r="D102" s="17"/>
      <c r="E102" s="12"/>
      <c r="F102" s="38" t="str">
        <f t="shared" si="2"/>
        <v>FE87</v>
      </c>
      <c r="G102" s="12">
        <f t="shared" si="3"/>
        <v>34814</v>
      </c>
      <c r="H102" s="12"/>
      <c r="I102" s="12"/>
      <c r="J102" s="39" t="s">
        <v>111</v>
      </c>
      <c r="K102" s="40" t="str">
        <f t="shared" si="9"/>
        <v>4D84</v>
      </c>
      <c r="L102" s="48" t="str">
        <f t="shared" si="10"/>
        <v>844D</v>
      </c>
      <c r="M102" s="17"/>
      <c r="N102" s="4"/>
      <c r="O102" s="17"/>
    </row>
    <row r="103">
      <c r="A103" s="17"/>
      <c r="B103" s="4"/>
      <c r="C103" s="42" t="str">
        <f>MID($B$2,377, 4)</f>
        <v>0000</v>
      </c>
      <c r="D103" s="17"/>
      <c r="E103" s="12"/>
      <c r="F103" s="38" t="str">
        <f t="shared" si="2"/>
        <v>0000</v>
      </c>
      <c r="G103" s="12">
        <f t="shared" si="3"/>
        <v>0</v>
      </c>
      <c r="H103" s="12"/>
      <c r="I103" s="12"/>
      <c r="J103" s="39" t="s">
        <v>112</v>
      </c>
      <c r="K103" s="40" t="str">
        <f t="shared" si="9"/>
        <v>0000</v>
      </c>
      <c r="L103" s="48" t="str">
        <f t="shared" si="10"/>
        <v>0000</v>
      </c>
      <c r="M103" s="17"/>
      <c r="N103" s="4"/>
      <c r="O103" s="17"/>
    </row>
    <row r="104">
      <c r="A104" s="17"/>
      <c r="B104" s="4"/>
      <c r="C104" s="42" t="str">
        <f>MID($B$2,381, 4)</f>
        <v>CE53</v>
      </c>
      <c r="D104" s="17"/>
      <c r="E104" s="12"/>
      <c r="F104" s="38" t="str">
        <f t="shared" si="2"/>
        <v>CE53</v>
      </c>
      <c r="G104" s="12">
        <f t="shared" si="3"/>
        <v>21454</v>
      </c>
      <c r="H104" s="12"/>
      <c r="I104" s="12"/>
      <c r="J104" s="39" t="s">
        <v>113</v>
      </c>
      <c r="K104" s="40" t="str">
        <f t="shared" si="9"/>
        <v>1954</v>
      </c>
      <c r="L104" s="48" t="str">
        <f t="shared" si="10"/>
        <v>5419</v>
      </c>
      <c r="M104" s="17"/>
      <c r="N104" s="4"/>
      <c r="O104" s="17"/>
    </row>
    <row r="105">
      <c r="A105" s="17"/>
      <c r="B105" s="4"/>
      <c r="C105" s="42" t="str">
        <f>MID($B$2,385, 4)</f>
        <v>AA54</v>
      </c>
      <c r="D105" s="17"/>
      <c r="E105" s="12"/>
      <c r="F105" s="38" t="str">
        <f t="shared" si="2"/>
        <v>AA54</v>
      </c>
      <c r="G105" s="12">
        <f t="shared" si="3"/>
        <v>21674</v>
      </c>
      <c r="H105" s="12"/>
      <c r="I105" s="12"/>
      <c r="J105" s="39" t="s">
        <v>114</v>
      </c>
      <c r="K105" s="40" t="str">
        <f t="shared" si="9"/>
        <v>1A30</v>
      </c>
      <c r="L105" s="48" t="str">
        <f t="shared" si="10"/>
        <v>301A</v>
      </c>
      <c r="M105" s="17"/>
      <c r="N105" s="4"/>
      <c r="O105" s="17"/>
    </row>
    <row r="106">
      <c r="A106" s="17"/>
      <c r="B106" s="4"/>
      <c r="C106" s="42" t="str">
        <f>MID($B$2,389, 4)</f>
        <v>B654</v>
      </c>
      <c r="D106" s="17"/>
      <c r="E106" s="12"/>
      <c r="F106" s="38" t="str">
        <f t="shared" si="2"/>
        <v>B654</v>
      </c>
      <c r="G106" s="12">
        <f t="shared" si="3"/>
        <v>21686</v>
      </c>
      <c r="H106" s="12"/>
      <c r="I106" s="12"/>
      <c r="J106" s="39" t="s">
        <v>115</v>
      </c>
      <c r="K106" s="40" t="str">
        <f t="shared" si="9"/>
        <v>1A3C</v>
      </c>
      <c r="L106" s="48" t="str">
        <f t="shared" si="10"/>
        <v>3C1A</v>
      </c>
      <c r="M106" s="17"/>
      <c r="N106" s="4"/>
      <c r="O106" s="17"/>
    </row>
    <row r="107">
      <c r="A107" s="17"/>
      <c r="B107" s="4"/>
      <c r="C107" s="42" t="str">
        <f>MID($B$2,393, 4)</f>
        <v>D654</v>
      </c>
      <c r="D107" s="17"/>
      <c r="E107" s="12"/>
      <c r="F107" s="38" t="str">
        <f t="shared" si="2"/>
        <v>D654</v>
      </c>
      <c r="G107" s="12">
        <f t="shared" si="3"/>
        <v>21718</v>
      </c>
      <c r="H107" s="12"/>
      <c r="I107" s="12"/>
      <c r="J107" s="39" t="s">
        <v>116</v>
      </c>
      <c r="K107" s="40" t="str">
        <f t="shared" si="9"/>
        <v>1A5C</v>
      </c>
      <c r="L107" s="48" t="str">
        <f t="shared" si="10"/>
        <v>5C1A</v>
      </c>
      <c r="M107" s="17"/>
      <c r="N107" s="4"/>
      <c r="O107" s="17"/>
    </row>
    <row r="108">
      <c r="A108" s="17"/>
      <c r="B108" s="4"/>
      <c r="C108" s="42" t="str">
        <f>MID($B$2,397, 4)</f>
        <v>4A55</v>
      </c>
      <c r="D108" s="17"/>
      <c r="E108" s="12"/>
      <c r="F108" s="38" t="str">
        <f t="shared" si="2"/>
        <v>4A55</v>
      </c>
      <c r="G108" s="12">
        <f t="shared" si="3"/>
        <v>21834</v>
      </c>
      <c r="H108" s="12"/>
      <c r="I108" s="12"/>
      <c r="J108" s="39" t="s">
        <v>117</v>
      </c>
      <c r="K108" s="40" t="str">
        <f t="shared" si="9"/>
        <v>1AD0</v>
      </c>
      <c r="L108" s="48" t="str">
        <f t="shared" si="10"/>
        <v>D01A</v>
      </c>
      <c r="M108" s="17"/>
      <c r="N108" s="4"/>
      <c r="O108" s="17"/>
    </row>
    <row r="109">
      <c r="A109" s="17"/>
      <c r="B109" s="4"/>
      <c r="C109" s="42" t="str">
        <f>MID($B$2,401, 4)</f>
        <v>6255</v>
      </c>
      <c r="D109" s="17"/>
      <c r="E109" s="12"/>
      <c r="F109" s="38" t="str">
        <f t="shared" si="2"/>
        <v>6255</v>
      </c>
      <c r="G109" s="12">
        <f t="shared" si="3"/>
        <v>21858</v>
      </c>
      <c r="H109" s="12"/>
      <c r="I109" s="12"/>
      <c r="J109" s="39" t="s">
        <v>118</v>
      </c>
      <c r="K109" s="40" t="str">
        <f t="shared" si="9"/>
        <v>1AE8</v>
      </c>
      <c r="L109" s="48" t="str">
        <f t="shared" si="10"/>
        <v>E81A</v>
      </c>
      <c r="M109" s="17"/>
      <c r="N109" s="4"/>
      <c r="O109" s="17"/>
    </row>
    <row r="110">
      <c r="A110" s="17"/>
      <c r="B110" s="4"/>
      <c r="C110" s="42" t="str">
        <f>MID($B$2,405, 4)</f>
        <v>0000</v>
      </c>
      <c r="D110" s="17"/>
      <c r="E110" s="12"/>
      <c r="F110" s="38" t="str">
        <f t="shared" si="2"/>
        <v>0000</v>
      </c>
      <c r="G110" s="12">
        <f t="shared" si="3"/>
        <v>0</v>
      </c>
      <c r="H110" s="12"/>
      <c r="I110" s="12"/>
      <c r="J110" s="39" t="s">
        <v>119</v>
      </c>
      <c r="K110" s="40" t="str">
        <f t="shared" si="9"/>
        <v>0000</v>
      </c>
      <c r="L110" s="48" t="str">
        <f t="shared" si="10"/>
        <v>0000</v>
      </c>
      <c r="M110" s="17"/>
      <c r="N110" s="4"/>
      <c r="O110" s="17"/>
    </row>
    <row r="111">
      <c r="A111" s="17"/>
      <c r="B111" s="4"/>
      <c r="C111" s="42" t="str">
        <f>MID($B$2,409, 4)</f>
        <v>E687</v>
      </c>
      <c r="D111" s="17"/>
      <c r="E111" s="12"/>
      <c r="F111" s="38" t="str">
        <f t="shared" si="2"/>
        <v>E687</v>
      </c>
      <c r="G111" s="12">
        <f t="shared" si="3"/>
        <v>34790</v>
      </c>
      <c r="H111" s="12"/>
      <c r="I111" s="12"/>
      <c r="J111" s="39" t="s">
        <v>120</v>
      </c>
      <c r="K111" s="40" t="str">
        <f t="shared" si="9"/>
        <v>4D6C</v>
      </c>
      <c r="L111" s="48" t="str">
        <f t="shared" si="10"/>
        <v>6C4D</v>
      </c>
      <c r="M111" s="17"/>
      <c r="N111" s="4"/>
      <c r="O111" s="17"/>
    </row>
    <row r="112">
      <c r="A112" s="17"/>
      <c r="B112" s="4"/>
      <c r="C112" s="42" t="str">
        <f>MID($B$2,413, 4)</f>
        <v>0000</v>
      </c>
      <c r="D112" s="17"/>
      <c r="E112" s="12"/>
      <c r="F112" s="38" t="str">
        <f t="shared" si="2"/>
        <v>0000</v>
      </c>
      <c r="G112" s="12">
        <f t="shared" si="3"/>
        <v>0</v>
      </c>
      <c r="H112" s="12"/>
      <c r="I112" s="12"/>
      <c r="J112" s="39" t="s">
        <v>121</v>
      </c>
      <c r="K112" s="40" t="str">
        <f t="shared" si="9"/>
        <v>0000</v>
      </c>
      <c r="L112" s="48" t="str">
        <f t="shared" si="10"/>
        <v>0000</v>
      </c>
      <c r="M112" s="17"/>
      <c r="N112" s="4"/>
      <c r="O112" s="17"/>
    </row>
    <row r="113">
      <c r="A113" s="17"/>
      <c r="B113" s="4"/>
      <c r="C113" s="42" t="str">
        <f>MID($B$2,417, 4)</f>
        <v>0000</v>
      </c>
      <c r="D113" s="17"/>
      <c r="E113" s="12"/>
      <c r="F113" s="38" t="str">
        <f t="shared" si="2"/>
        <v>0000</v>
      </c>
      <c r="G113" s="12">
        <f t="shared" si="3"/>
        <v>0</v>
      </c>
      <c r="H113" s="12"/>
      <c r="I113" s="12"/>
      <c r="J113" s="39" t="s">
        <v>122</v>
      </c>
      <c r="K113" s="40" t="str">
        <f t="shared" si="9"/>
        <v>0000</v>
      </c>
      <c r="L113" s="48" t="str">
        <f t="shared" si="10"/>
        <v>0000</v>
      </c>
      <c r="M113" s="17"/>
      <c r="N113" s="4"/>
      <c r="O113" s="17"/>
    </row>
    <row r="114">
      <c r="A114" s="17"/>
      <c r="B114" s="4"/>
      <c r="C114" s="42" t="str">
        <f>MID($B$2,421, 4)</f>
        <v>0000</v>
      </c>
      <c r="D114" s="17"/>
      <c r="E114" s="12"/>
      <c r="F114" s="38" t="str">
        <f t="shared" si="2"/>
        <v>0000</v>
      </c>
      <c r="G114" s="12">
        <f t="shared" si="3"/>
        <v>0</v>
      </c>
      <c r="H114" s="12"/>
      <c r="I114" s="12"/>
      <c r="J114" s="39" t="s">
        <v>123</v>
      </c>
      <c r="K114" s="40" t="str">
        <f t="shared" si="9"/>
        <v>0000</v>
      </c>
      <c r="L114" s="48" t="str">
        <f t="shared" si="10"/>
        <v>0000</v>
      </c>
      <c r="M114" s="17"/>
      <c r="N114" s="4"/>
      <c r="O114" s="17"/>
    </row>
    <row r="115">
      <c r="A115" s="17"/>
      <c r="B115" s="4"/>
      <c r="C115" s="42" t="str">
        <f>MID($B$2,425, 4)</f>
        <v>0000</v>
      </c>
      <c r="D115" s="17"/>
      <c r="E115" s="12"/>
      <c r="F115" s="38" t="str">
        <f t="shared" si="2"/>
        <v>0000</v>
      </c>
      <c r="G115" s="12">
        <f t="shared" si="3"/>
        <v>0</v>
      </c>
      <c r="H115" s="12"/>
      <c r="I115" s="12"/>
      <c r="J115" s="39" t="s">
        <v>124</v>
      </c>
      <c r="K115" s="40" t="str">
        <f t="shared" si="9"/>
        <v>0000</v>
      </c>
      <c r="L115" s="48" t="str">
        <f t="shared" si="10"/>
        <v>0000</v>
      </c>
      <c r="M115" s="17"/>
      <c r="N115" s="4"/>
      <c r="O115" s="17"/>
    </row>
    <row r="116">
      <c r="A116" s="17"/>
      <c r="B116" s="4"/>
      <c r="C116" s="42" t="str">
        <f>MID($B$2,429, 4)</f>
        <v>8C58</v>
      </c>
      <c r="D116" s="17"/>
      <c r="E116" s="12"/>
      <c r="F116" s="38" t="str">
        <f t="shared" si="2"/>
        <v>8C58</v>
      </c>
      <c r="G116" s="12">
        <f t="shared" si="3"/>
        <v>22668</v>
      </c>
      <c r="H116" s="12"/>
      <c r="I116" s="12"/>
      <c r="J116" s="39" t="s">
        <v>125</v>
      </c>
      <c r="K116" s="40" t="str">
        <f t="shared" si="9"/>
        <v>1E12</v>
      </c>
      <c r="L116" s="48" t="str">
        <f t="shared" si="10"/>
        <v>121E</v>
      </c>
      <c r="M116" s="17"/>
      <c r="N116" s="4"/>
      <c r="O116" s="17"/>
    </row>
    <row r="117">
      <c r="A117" s="17"/>
      <c r="B117" s="4"/>
      <c r="C117" s="42" t="str">
        <f>MID($B$2,433, 4)</f>
        <v>7E5C</v>
      </c>
      <c r="D117" s="17"/>
      <c r="E117" s="12"/>
      <c r="F117" s="38" t="str">
        <f t="shared" si="2"/>
        <v>7E5C</v>
      </c>
      <c r="G117" s="12">
        <f t="shared" si="3"/>
        <v>23678</v>
      </c>
      <c r="H117" s="12"/>
      <c r="I117" s="12"/>
      <c r="J117" s="39" t="s">
        <v>126</v>
      </c>
      <c r="K117" s="40" t="str">
        <f t="shared" si="9"/>
        <v>2204</v>
      </c>
      <c r="L117" s="48" t="str">
        <f t="shared" si="10"/>
        <v>0422</v>
      </c>
      <c r="M117" s="17"/>
      <c r="N117" s="4"/>
      <c r="O117" s="17"/>
    </row>
    <row r="118">
      <c r="A118" s="17"/>
      <c r="B118" s="4"/>
      <c r="C118" s="42" t="str">
        <f>MID($B$2,437, 4)</f>
        <v>AA59</v>
      </c>
      <c r="D118" s="17"/>
      <c r="E118" s="12"/>
      <c r="F118" s="38" t="str">
        <f t="shared" si="2"/>
        <v>AA59</v>
      </c>
      <c r="G118" s="12">
        <f t="shared" si="3"/>
        <v>22954</v>
      </c>
      <c r="H118" s="12"/>
      <c r="I118" s="12"/>
      <c r="J118" s="39" t="s">
        <v>127</v>
      </c>
      <c r="K118" s="40" t="str">
        <f t="shared" si="9"/>
        <v>1F30</v>
      </c>
      <c r="L118" s="48" t="str">
        <f t="shared" si="10"/>
        <v>301F</v>
      </c>
      <c r="M118" s="17"/>
      <c r="N118" s="4"/>
      <c r="O118" s="17"/>
    </row>
    <row r="119">
      <c r="A119" s="17"/>
      <c r="B119" s="4"/>
      <c r="C119" s="42" t="str">
        <f>MID($B$2,441, 4)</f>
        <v>0000</v>
      </c>
      <c r="D119" s="17"/>
      <c r="E119" s="12"/>
      <c r="F119" s="38" t="str">
        <f t="shared" si="2"/>
        <v>0000</v>
      </c>
      <c r="G119" s="12">
        <f t="shared" si="3"/>
        <v>0</v>
      </c>
      <c r="H119" s="12"/>
      <c r="I119" s="12"/>
      <c r="J119" s="39" t="s">
        <v>128</v>
      </c>
      <c r="K119" s="40" t="str">
        <f t="shared" si="9"/>
        <v>0000</v>
      </c>
      <c r="L119" s="48" t="str">
        <f t="shared" si="10"/>
        <v>0000</v>
      </c>
      <c r="M119" s="17"/>
      <c r="N119" s="4"/>
      <c r="O119" s="17"/>
    </row>
    <row r="120">
      <c r="A120" s="17"/>
      <c r="B120" s="4"/>
      <c r="C120" s="42" t="str">
        <f>MID($B$2,445, 4)</f>
        <v>5A87</v>
      </c>
      <c r="D120" s="17"/>
      <c r="E120" s="12"/>
      <c r="F120" s="38" t="str">
        <f t="shared" si="2"/>
        <v>5A87</v>
      </c>
      <c r="G120" s="12">
        <f t="shared" si="3"/>
        <v>34650</v>
      </c>
      <c r="H120" s="12"/>
      <c r="I120" s="12"/>
      <c r="J120" s="39" t="s">
        <v>129</v>
      </c>
      <c r="K120" s="40" t="str">
        <f t="shared" si="9"/>
        <v>4CE0</v>
      </c>
      <c r="L120" s="48" t="str">
        <f t="shared" si="10"/>
        <v>E04C</v>
      </c>
      <c r="M120" s="17"/>
      <c r="N120" s="4"/>
      <c r="O120" s="17"/>
    </row>
    <row r="121">
      <c r="A121" s="17"/>
      <c r="B121" s="4"/>
      <c r="C121" s="42" t="str">
        <f>MID($B$2,449, 4)</f>
        <v>8287</v>
      </c>
      <c r="D121" s="17"/>
      <c r="E121" s="12"/>
      <c r="F121" s="38" t="str">
        <f t="shared" si="2"/>
        <v>8287</v>
      </c>
      <c r="G121" s="12">
        <f t="shared" si="3"/>
        <v>34690</v>
      </c>
      <c r="H121" s="12"/>
      <c r="I121" s="12"/>
      <c r="J121" s="39" t="s">
        <v>130</v>
      </c>
      <c r="K121" s="40" t="str">
        <f t="shared" si="9"/>
        <v>4D08</v>
      </c>
      <c r="L121" s="48" t="str">
        <f t="shared" si="10"/>
        <v>084D</v>
      </c>
      <c r="M121" s="17"/>
      <c r="N121" s="4"/>
      <c r="O121" s="17"/>
    </row>
    <row r="122">
      <c r="A122" s="17"/>
      <c r="B122" s="4"/>
      <c r="C122" s="42" t="str">
        <f>MID($B$2,453, 4)</f>
        <v>FC5C</v>
      </c>
      <c r="D122" s="17"/>
      <c r="E122" s="12"/>
      <c r="F122" s="38" t="str">
        <f t="shared" si="2"/>
        <v>FC5C</v>
      </c>
      <c r="G122" s="12">
        <f t="shared" si="3"/>
        <v>23804</v>
      </c>
      <c r="H122" s="12"/>
      <c r="I122" s="12"/>
      <c r="J122" s="39" t="s">
        <v>131</v>
      </c>
      <c r="K122" s="40" t="str">
        <f t="shared" si="9"/>
        <v>2282</v>
      </c>
      <c r="L122" s="48" t="str">
        <f t="shared" si="10"/>
        <v>8222</v>
      </c>
      <c r="M122" s="17"/>
      <c r="N122" s="4"/>
      <c r="O122" s="17"/>
    </row>
    <row r="123">
      <c r="A123" s="17"/>
      <c r="B123" s="4"/>
      <c r="C123" s="42" t="str">
        <f>MID($B$2,457, 4)</f>
        <v>0C60</v>
      </c>
      <c r="D123" s="17"/>
      <c r="E123" s="12"/>
      <c r="F123" s="38" t="str">
        <f t="shared" si="2"/>
        <v>0C60</v>
      </c>
      <c r="G123" s="12">
        <f t="shared" si="3"/>
        <v>24588</v>
      </c>
      <c r="H123" s="12"/>
      <c r="I123" s="12"/>
      <c r="J123" s="39" t="s">
        <v>132</v>
      </c>
      <c r="K123" s="40" t="str">
        <f t="shared" si="9"/>
        <v>2592</v>
      </c>
      <c r="L123" s="48" t="str">
        <f t="shared" si="10"/>
        <v>9225</v>
      </c>
      <c r="M123" s="17"/>
      <c r="N123" s="4"/>
      <c r="O123" s="17"/>
    </row>
    <row r="124">
      <c r="A124" s="17"/>
      <c r="B124" s="4"/>
      <c r="C124" s="42" t="str">
        <f>MID($B$2,461, 4)</f>
        <v>0000</v>
      </c>
      <c r="D124" s="17"/>
      <c r="E124" s="12"/>
      <c r="F124" s="38" t="str">
        <f t="shared" si="2"/>
        <v>0000</v>
      </c>
      <c r="G124" s="12">
        <f t="shared" si="3"/>
        <v>0</v>
      </c>
      <c r="H124" s="12"/>
      <c r="I124" s="12"/>
      <c r="J124" s="39" t="s">
        <v>133</v>
      </c>
      <c r="K124" s="40" t="str">
        <f t="shared" si="9"/>
        <v>0000</v>
      </c>
      <c r="L124" s="48" t="str">
        <f t="shared" si="10"/>
        <v>0000</v>
      </c>
      <c r="M124" s="17"/>
      <c r="N124" s="4"/>
      <c r="O124" s="17"/>
    </row>
    <row r="125">
      <c r="A125" s="17"/>
      <c r="B125" s="4"/>
      <c r="C125" s="42" t="str">
        <f>MID($B$2,465, 4)</f>
        <v>2686</v>
      </c>
      <c r="D125" s="17"/>
      <c r="E125" s="12"/>
      <c r="F125" s="38" t="str">
        <f t="shared" si="2"/>
        <v>2686</v>
      </c>
      <c r="G125" s="12">
        <f t="shared" si="3"/>
        <v>34342</v>
      </c>
      <c r="H125" s="12"/>
      <c r="I125" s="12"/>
      <c r="J125" s="39" t="s">
        <v>134</v>
      </c>
      <c r="K125" s="40" t="str">
        <f t="shared" si="9"/>
        <v>4BAC</v>
      </c>
      <c r="L125" s="48" t="str">
        <f t="shared" si="10"/>
        <v>AC4B</v>
      </c>
      <c r="M125" s="17"/>
      <c r="N125" s="4"/>
      <c r="O125" s="17"/>
    </row>
    <row r="126">
      <c r="A126" s="17"/>
      <c r="B126" s="4"/>
      <c r="C126" s="42" t="str">
        <f>MID($B$2,469, 4)</f>
        <v>3287</v>
      </c>
      <c r="D126" s="17"/>
      <c r="E126" s="12"/>
      <c r="F126" s="38" t="str">
        <f t="shared" si="2"/>
        <v>3287</v>
      </c>
      <c r="G126" s="12">
        <f t="shared" si="3"/>
        <v>34610</v>
      </c>
      <c r="H126" s="12"/>
      <c r="I126" s="12"/>
      <c r="J126" s="39" t="s">
        <v>135</v>
      </c>
      <c r="K126" s="40" t="str">
        <f t="shared" si="9"/>
        <v>4CB8</v>
      </c>
      <c r="L126" s="48" t="str">
        <f t="shared" si="10"/>
        <v>B84C</v>
      </c>
      <c r="M126" s="17"/>
      <c r="N126" s="4"/>
      <c r="O126" s="17"/>
    </row>
    <row r="127">
      <c r="A127" s="17"/>
      <c r="B127" s="4"/>
      <c r="C127" s="42" t="str">
        <f>MID($B$2,473, 4)</f>
        <v>0000</v>
      </c>
      <c r="D127" s="17"/>
      <c r="E127" s="12"/>
      <c r="F127" s="38" t="str">
        <f t="shared" si="2"/>
        <v>0000</v>
      </c>
      <c r="G127" s="12">
        <f t="shared" si="3"/>
        <v>0</v>
      </c>
      <c r="H127" s="12"/>
      <c r="I127" s="12"/>
      <c r="J127" s="39" t="s">
        <v>136</v>
      </c>
      <c r="K127" s="40" t="str">
        <f t="shared" si="9"/>
        <v>0000</v>
      </c>
      <c r="L127" s="48" t="str">
        <f t="shared" si="10"/>
        <v>0000</v>
      </c>
      <c r="M127" s="17"/>
      <c r="N127" s="4"/>
      <c r="O127" s="17"/>
    </row>
    <row r="128">
      <c r="A128" s="17"/>
      <c r="B128" s="4"/>
      <c r="C128" s="42" t="str">
        <f>MID($B$2,477, 4)</f>
        <v>3688</v>
      </c>
      <c r="D128" s="17"/>
      <c r="E128" s="12"/>
      <c r="F128" s="38" t="str">
        <f t="shared" si="2"/>
        <v>3688</v>
      </c>
      <c r="G128" s="12">
        <f t="shared" si="3"/>
        <v>34870</v>
      </c>
      <c r="H128" s="12"/>
      <c r="I128" s="12"/>
      <c r="J128" s="39" t="s">
        <v>137</v>
      </c>
      <c r="K128" s="40" t="str">
        <f t="shared" si="9"/>
        <v>4DBC</v>
      </c>
      <c r="L128" s="48" t="str">
        <f t="shared" si="10"/>
        <v>BC4D</v>
      </c>
      <c r="M128" s="17"/>
      <c r="N128" s="4"/>
      <c r="O128" s="17"/>
    </row>
    <row r="129">
      <c r="A129" s="1"/>
      <c r="B129" s="4"/>
      <c r="C129" s="1"/>
      <c r="D129" s="1"/>
      <c r="E129" s="4"/>
      <c r="F129" s="4"/>
      <c r="G129" s="4"/>
      <c r="H129" s="4"/>
      <c r="I129" s="4"/>
      <c r="J129" s="49"/>
      <c r="K129" s="4"/>
      <c r="L129" s="8"/>
      <c r="M129" s="1"/>
      <c r="N129" s="4"/>
      <c r="O129" s="1"/>
    </row>
    <row r="130">
      <c r="A130" s="1"/>
      <c r="B130" s="4"/>
      <c r="C130" s="1"/>
      <c r="D130" s="1"/>
      <c r="E130" s="4"/>
      <c r="F130" s="4"/>
      <c r="G130" s="4"/>
      <c r="H130" s="4"/>
      <c r="I130" s="4"/>
      <c r="J130" s="50"/>
      <c r="K130" s="4"/>
      <c r="L130" s="8"/>
      <c r="M130" s="1"/>
      <c r="N130" s="4"/>
      <c r="O130" s="1"/>
    </row>
    <row r="131">
      <c r="A131" s="1"/>
      <c r="B131" s="4"/>
      <c r="C131" s="1"/>
      <c r="D131" s="1"/>
      <c r="E131" s="4"/>
      <c r="F131" s="4"/>
      <c r="G131" s="4"/>
      <c r="H131" s="4"/>
      <c r="I131" s="4"/>
      <c r="J131" s="50"/>
      <c r="K131" s="4"/>
      <c r="L131" s="8"/>
      <c r="M131" s="1"/>
      <c r="N131" s="4"/>
      <c r="O131" s="1"/>
    </row>
    <row r="132">
      <c r="A132" s="1"/>
      <c r="B132" s="4"/>
      <c r="C132" s="1"/>
      <c r="D132" s="1"/>
      <c r="E132" s="4"/>
      <c r="F132" s="4"/>
      <c r="G132" s="4"/>
      <c r="H132" s="4"/>
      <c r="I132" s="4"/>
      <c r="J132" s="50"/>
      <c r="K132" s="4"/>
      <c r="L132" s="8"/>
      <c r="M132" s="1"/>
      <c r="N132" s="4"/>
      <c r="O132" s="1"/>
    </row>
    <row r="133">
      <c r="A133" s="1"/>
      <c r="B133" s="4"/>
      <c r="C133" s="1"/>
      <c r="D133" s="1"/>
      <c r="E133" s="4"/>
      <c r="F133" s="4"/>
      <c r="G133" s="4"/>
      <c r="H133" s="4"/>
      <c r="I133" s="4"/>
      <c r="J133" s="50"/>
      <c r="K133" s="4"/>
      <c r="L133" s="8"/>
      <c r="M133" s="1"/>
      <c r="N133" s="4"/>
      <c r="O133" s="1"/>
    </row>
    <row r="134">
      <c r="A134" s="51"/>
      <c r="B134" s="51"/>
      <c r="C134" s="51"/>
      <c r="D134" s="51"/>
      <c r="E134" s="51"/>
      <c r="F134" s="51"/>
      <c r="G134" s="51"/>
      <c r="H134" s="51"/>
      <c r="I134" s="51"/>
      <c r="J134" s="51"/>
      <c r="K134" s="51"/>
      <c r="L134" s="51"/>
      <c r="M134" s="51"/>
      <c r="N134" s="51"/>
      <c r="O134" s="51"/>
    </row>
  </sheetData>
  <mergeCells count="4">
    <mergeCell ref="F2:K2"/>
    <mergeCell ref="F6:G6"/>
    <mergeCell ref="F7:G7"/>
    <mergeCell ref="H92:J93"/>
  </mergeCells>
  <drawing r:id="rId1"/>
</worksheet>
</file>